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5\Уточнения бюджета 2025г\Уточнение №  04  от 21.10.2025\в Думу 21.10.25\"/>
    </mc:Choice>
  </mc:AlternateContent>
  <bookViews>
    <workbookView xWindow="0" yWindow="0" windowWidth="23040" windowHeight="9528"/>
  </bookViews>
  <sheets>
    <sheet name="БА2025-2027" sheetId="1" r:id="rId1"/>
    <sheet name="конструктор КЦСР по МП" sheetId="2" r:id="rId2"/>
    <sheet name="КЦСР по ЖКХ" sheetId="3" r:id="rId3"/>
  </sheets>
  <definedNames>
    <definedName name="_xlnm.Print_Area" localSheetId="0">'БА2025-2027'!$A$1:$H$2585</definedName>
    <definedName name="_xlnm.Print_Area" localSheetId="2">'КЦСР по ЖКХ'!$A$1:$N$45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J47" i="1"/>
  <c r="G365" i="1"/>
  <c r="F47" i="1" l="1"/>
  <c r="F1032" i="1" l="1"/>
  <c r="F1000" i="1"/>
  <c r="F717" i="1" l="1"/>
  <c r="H696" i="1"/>
  <c r="G696" i="1"/>
  <c r="F696" i="1"/>
  <c r="F695" i="1" s="1"/>
  <c r="F1833" i="1"/>
  <c r="I680" i="1"/>
  <c r="F680" i="1"/>
  <c r="F726" i="1"/>
  <c r="F723" i="1"/>
  <c r="I1477" i="1" l="1"/>
  <c r="F1477" i="1"/>
  <c r="I1696" i="1"/>
  <c r="F1696" i="1"/>
  <c r="F999" i="1" l="1"/>
  <c r="I22" i="1" l="1"/>
  <c r="F22" i="1"/>
  <c r="G933" i="1" l="1"/>
  <c r="G1694" i="1"/>
  <c r="G1696" i="1"/>
  <c r="G792" i="1"/>
  <c r="H792" i="1"/>
  <c r="F792" i="1"/>
  <c r="F673" i="1" l="1"/>
  <c r="F2524" i="1"/>
  <c r="H816" i="1"/>
  <c r="G816" i="1"/>
  <c r="F816" i="1"/>
  <c r="F815" i="1" s="1"/>
  <c r="H815" i="1"/>
  <c r="G815" i="1"/>
  <c r="F218" i="1" l="1"/>
  <c r="F155" i="1" l="1"/>
  <c r="F192" i="1"/>
  <c r="I49" i="1"/>
  <c r="F49" i="1"/>
  <c r="H2595" i="1" l="1"/>
  <c r="G2595" i="1"/>
  <c r="G2594" i="1" s="1"/>
  <c r="F2595" i="1"/>
  <c r="H2594" i="1"/>
  <c r="F2594" i="1"/>
  <c r="H2592" i="1"/>
  <c r="G2592" i="1"/>
  <c r="F2592" i="1"/>
  <c r="H2591" i="1"/>
  <c r="H2590" i="1" s="1"/>
  <c r="G2591" i="1"/>
  <c r="F2591" i="1"/>
  <c r="F2590" i="1" s="1"/>
  <c r="H2587" i="1"/>
  <c r="G2587" i="1"/>
  <c r="F2587" i="1"/>
  <c r="H2584" i="1"/>
  <c r="G2584" i="1"/>
  <c r="F2584" i="1"/>
  <c r="H2581" i="1"/>
  <c r="G2581" i="1"/>
  <c r="G2580" i="1" s="1"/>
  <c r="F2581" i="1"/>
  <c r="H2580" i="1"/>
  <c r="F2580" i="1"/>
  <c r="H2578" i="1"/>
  <c r="H2577" i="1" s="1"/>
  <c r="G2578" i="1"/>
  <c r="G2577" i="1" s="1"/>
  <c r="F2578" i="1"/>
  <c r="F2577" i="1"/>
  <c r="H2575" i="1"/>
  <c r="H2574" i="1" s="1"/>
  <c r="G2575" i="1"/>
  <c r="G2574" i="1" s="1"/>
  <c r="F2575" i="1"/>
  <c r="F2574" i="1"/>
  <c r="H2572" i="1"/>
  <c r="H2571" i="1" s="1"/>
  <c r="G2572" i="1"/>
  <c r="G2571" i="1" s="1"/>
  <c r="F2572" i="1"/>
  <c r="F2571" i="1" s="1"/>
  <c r="H2569" i="1"/>
  <c r="H2568" i="1" s="1"/>
  <c r="G2569" i="1"/>
  <c r="G2568" i="1" s="1"/>
  <c r="F2569" i="1"/>
  <c r="F2568" i="1"/>
  <c r="H2565" i="1"/>
  <c r="G2565" i="1"/>
  <c r="F2565" i="1"/>
  <c r="H2564" i="1"/>
  <c r="G2564" i="1"/>
  <c r="F2564" i="1"/>
  <c r="H2562" i="1"/>
  <c r="G2562" i="1"/>
  <c r="F2562" i="1"/>
  <c r="H2561" i="1"/>
  <c r="G2561" i="1"/>
  <c r="F2561" i="1"/>
  <c r="H2560" i="1"/>
  <c r="G2560" i="1"/>
  <c r="F2560" i="1"/>
  <c r="H2554" i="1"/>
  <c r="G2554" i="1"/>
  <c r="F2554" i="1"/>
  <c r="H2548" i="1"/>
  <c r="G2548" i="1"/>
  <c r="F2548" i="1"/>
  <c r="H2544" i="1"/>
  <c r="H2543" i="1" s="1"/>
  <c r="G2544" i="1"/>
  <c r="G2543" i="1" s="1"/>
  <c r="F2544" i="1"/>
  <c r="F2543" i="1" s="1"/>
  <c r="H2541" i="1"/>
  <c r="H2540" i="1" s="1"/>
  <c r="G2541" i="1"/>
  <c r="F2541" i="1"/>
  <c r="F2540" i="1" s="1"/>
  <c r="G2540" i="1"/>
  <c r="H2538" i="1"/>
  <c r="H2537" i="1" s="1"/>
  <c r="G2538" i="1"/>
  <c r="G2537" i="1" s="1"/>
  <c r="F2538" i="1"/>
  <c r="F2537" i="1" s="1"/>
  <c r="H2535" i="1"/>
  <c r="H2534" i="1" s="1"/>
  <c r="G2535" i="1"/>
  <c r="G2534" i="1" s="1"/>
  <c r="F2535" i="1"/>
  <c r="F2534" i="1" s="1"/>
  <c r="H2532" i="1"/>
  <c r="H2531" i="1" s="1"/>
  <c r="G2532" i="1"/>
  <c r="G2531" i="1" s="1"/>
  <c r="F2532" i="1"/>
  <c r="F2531" i="1" s="1"/>
  <c r="H2529" i="1"/>
  <c r="H2528" i="1" s="1"/>
  <c r="G2529" i="1"/>
  <c r="G2528" i="1" s="1"/>
  <c r="F2529" i="1"/>
  <c r="F2528" i="1"/>
  <c r="H2526" i="1"/>
  <c r="G2526" i="1"/>
  <c r="F2526" i="1"/>
  <c r="H2525" i="1"/>
  <c r="G2525" i="1"/>
  <c r="F2525" i="1"/>
  <c r="G2524" i="1"/>
  <c r="H2523" i="1"/>
  <c r="F2523" i="1"/>
  <c r="H2522" i="1"/>
  <c r="F2522" i="1"/>
  <c r="H2521" i="1"/>
  <c r="H2520" i="1" s="1"/>
  <c r="F2521" i="1"/>
  <c r="F2520" i="1" s="1"/>
  <c r="H2518" i="1"/>
  <c r="H2517" i="1" s="1"/>
  <c r="H2516" i="1" s="1"/>
  <c r="H2515" i="1" s="1"/>
  <c r="G2518" i="1"/>
  <c r="G2517" i="1" s="1"/>
  <c r="G2516" i="1" s="1"/>
  <c r="G2515" i="1" s="1"/>
  <c r="F2518" i="1"/>
  <c r="F2517" i="1" s="1"/>
  <c r="F2516" i="1" s="1"/>
  <c r="F2515" i="1" s="1"/>
  <c r="H2513" i="1"/>
  <c r="H2512" i="1" s="1"/>
  <c r="H2511" i="1" s="1"/>
  <c r="G2513" i="1"/>
  <c r="F2513" i="1"/>
  <c r="G2512" i="1"/>
  <c r="F2512" i="1"/>
  <c r="F2511" i="1" s="1"/>
  <c r="G2511" i="1"/>
  <c r="H2509" i="1"/>
  <c r="H2508" i="1" s="1"/>
  <c r="H2507" i="1" s="1"/>
  <c r="G2509" i="1"/>
  <c r="G2508" i="1" s="1"/>
  <c r="G2507" i="1" s="1"/>
  <c r="G2506" i="1" s="1"/>
  <c r="F2509" i="1"/>
  <c r="F2508" i="1" s="1"/>
  <c r="F2507" i="1" s="1"/>
  <c r="H2503" i="1"/>
  <c r="G2503" i="1"/>
  <c r="F2503" i="1"/>
  <c r="H2502" i="1"/>
  <c r="H2501" i="1" s="1"/>
  <c r="H2500" i="1" s="1"/>
  <c r="G2502" i="1"/>
  <c r="G2501" i="1" s="1"/>
  <c r="G2500" i="1" s="1"/>
  <c r="F2502" i="1"/>
  <c r="F2501" i="1" s="1"/>
  <c r="F2500" i="1" s="1"/>
  <c r="H2498" i="1"/>
  <c r="G2498" i="1"/>
  <c r="F2498" i="1"/>
  <c r="H2497" i="1"/>
  <c r="G2497" i="1"/>
  <c r="G2496" i="1" s="1"/>
  <c r="F2497" i="1"/>
  <c r="F2496" i="1" s="1"/>
  <c r="H2496" i="1"/>
  <c r="H2495" i="1" s="1"/>
  <c r="H2490" i="1"/>
  <c r="H2489" i="1" s="1"/>
  <c r="H2488" i="1" s="1"/>
  <c r="G2490" i="1"/>
  <c r="G2489" i="1" s="1"/>
  <c r="G2488" i="1" s="1"/>
  <c r="F2490" i="1"/>
  <c r="F2489" i="1" s="1"/>
  <c r="F2488" i="1" s="1"/>
  <c r="H2487" i="1"/>
  <c r="H2486" i="1" s="1"/>
  <c r="H2485" i="1" s="1"/>
  <c r="H2484" i="1" s="1"/>
  <c r="H2483" i="1" s="1"/>
  <c r="G2487" i="1"/>
  <c r="G2486" i="1" s="1"/>
  <c r="G2485" i="1" s="1"/>
  <c r="G2484" i="1" s="1"/>
  <c r="G2483" i="1" s="1"/>
  <c r="F2487" i="1"/>
  <c r="F2486" i="1" s="1"/>
  <c r="F2485" i="1" s="1"/>
  <c r="F2484" i="1" s="1"/>
  <c r="F2483" i="1" s="1"/>
  <c r="F2482" i="1" s="1"/>
  <c r="H2481" i="1"/>
  <c r="H2480" i="1" s="1"/>
  <c r="G2481" i="1"/>
  <c r="F2481" i="1"/>
  <c r="F2480" i="1" s="1"/>
  <c r="G2480" i="1"/>
  <c r="H2478" i="1"/>
  <c r="G2478" i="1"/>
  <c r="F2478" i="1"/>
  <c r="H2472" i="1"/>
  <c r="G2472" i="1"/>
  <c r="F2472" i="1"/>
  <c r="H2471" i="1"/>
  <c r="G2471" i="1"/>
  <c r="F2471" i="1"/>
  <c r="H2469" i="1"/>
  <c r="H2468" i="1" s="1"/>
  <c r="G2469" i="1"/>
  <c r="G2468" i="1" s="1"/>
  <c r="F2469" i="1"/>
  <c r="F2468" i="1" s="1"/>
  <c r="H2466" i="1"/>
  <c r="G2466" i="1"/>
  <c r="F2466" i="1"/>
  <c r="H2464" i="1"/>
  <c r="H2463" i="1" s="1"/>
  <c r="G2464" i="1"/>
  <c r="F2464" i="1"/>
  <c r="G2463" i="1"/>
  <c r="F2463" i="1"/>
  <c r="H2459" i="1"/>
  <c r="H2458" i="1" s="1"/>
  <c r="G2459" i="1"/>
  <c r="G2458" i="1" s="1"/>
  <c r="F2459" i="1"/>
  <c r="F2458" i="1" s="1"/>
  <c r="H2456" i="1"/>
  <c r="G2456" i="1"/>
  <c r="F2456" i="1"/>
  <c r="H2455" i="1"/>
  <c r="G2455" i="1"/>
  <c r="G2454" i="1" s="1"/>
  <c r="F2455" i="1"/>
  <c r="F2454" i="1" s="1"/>
  <c r="F2453" i="1" s="1"/>
  <c r="F2452" i="1" s="1"/>
  <c r="H2454" i="1"/>
  <c r="H2453" i="1" s="1"/>
  <c r="H2452" i="1" s="1"/>
  <c r="H2450" i="1"/>
  <c r="H2449" i="1" s="1"/>
  <c r="H2448" i="1" s="1"/>
  <c r="G2450" i="1"/>
  <c r="G2449" i="1" s="1"/>
  <c r="G2448" i="1" s="1"/>
  <c r="F2450" i="1"/>
  <c r="F2449" i="1" s="1"/>
  <c r="F2448" i="1" s="1"/>
  <c r="H2443" i="1"/>
  <c r="G2443" i="1"/>
  <c r="F2443" i="1"/>
  <c r="F2442" i="1" s="1"/>
  <c r="H2442" i="1"/>
  <c r="G2442" i="1"/>
  <c r="H2440" i="1"/>
  <c r="G2440" i="1"/>
  <c r="G2439" i="1" s="1"/>
  <c r="F2440" i="1"/>
  <c r="F2439" i="1" s="1"/>
  <c r="H2439" i="1"/>
  <c r="H2436" i="1"/>
  <c r="H2435" i="1" s="1"/>
  <c r="H2434" i="1" s="1"/>
  <c r="G2436" i="1"/>
  <c r="G2435" i="1" s="1"/>
  <c r="G2434" i="1" s="1"/>
  <c r="F2436" i="1"/>
  <c r="F2435" i="1" s="1"/>
  <c r="F2434" i="1" s="1"/>
  <c r="H2429" i="1"/>
  <c r="G2429" i="1"/>
  <c r="F2429" i="1"/>
  <c r="H2426" i="1"/>
  <c r="H2425" i="1" s="1"/>
  <c r="H2424" i="1" s="1"/>
  <c r="G2426" i="1"/>
  <c r="G2425" i="1" s="1"/>
  <c r="G2424" i="1" s="1"/>
  <c r="F2426" i="1"/>
  <c r="F2425" i="1" s="1"/>
  <c r="F2424" i="1" s="1"/>
  <c r="H2421" i="1"/>
  <c r="H2420" i="1" s="1"/>
  <c r="H2419" i="1" s="1"/>
  <c r="G2421" i="1"/>
  <c r="G2420" i="1" s="1"/>
  <c r="G2419" i="1" s="1"/>
  <c r="F2421" i="1"/>
  <c r="F2420" i="1"/>
  <c r="F2419" i="1" s="1"/>
  <c r="H2417" i="1"/>
  <c r="H2416" i="1" s="1"/>
  <c r="H2415" i="1" s="1"/>
  <c r="H2414" i="1" s="1"/>
  <c r="H2413" i="1" s="1"/>
  <c r="G2417" i="1"/>
  <c r="G2416" i="1" s="1"/>
  <c r="G2415" i="1" s="1"/>
  <c r="G2414" i="1" s="1"/>
  <c r="G2413" i="1" s="1"/>
  <c r="F2417" i="1"/>
  <c r="F2416" i="1" s="1"/>
  <c r="F2415" i="1" s="1"/>
  <c r="F2414" i="1" s="1"/>
  <c r="F2413" i="1" s="1"/>
  <c r="H2411" i="1"/>
  <c r="H2410" i="1" s="1"/>
  <c r="H2409" i="1" s="1"/>
  <c r="G2411" i="1"/>
  <c r="G2410" i="1" s="1"/>
  <c r="G2409" i="1" s="1"/>
  <c r="F2411" i="1"/>
  <c r="F2410" i="1" s="1"/>
  <c r="F2409" i="1" s="1"/>
  <c r="H2407" i="1"/>
  <c r="H2406" i="1" s="1"/>
  <c r="H2405" i="1" s="1"/>
  <c r="H2404" i="1" s="1"/>
  <c r="G2407" i="1"/>
  <c r="G2406" i="1" s="1"/>
  <c r="G2405" i="1" s="1"/>
  <c r="G2404" i="1" s="1"/>
  <c r="F2407" i="1"/>
  <c r="F2406" i="1" s="1"/>
  <c r="F2405" i="1" s="1"/>
  <c r="F2404" i="1" s="1"/>
  <c r="H2402" i="1"/>
  <c r="H2401" i="1" s="1"/>
  <c r="H2400" i="1" s="1"/>
  <c r="G2402" i="1"/>
  <c r="G2401" i="1" s="1"/>
  <c r="G2400" i="1" s="1"/>
  <c r="F2402" i="1"/>
  <c r="F2401" i="1" s="1"/>
  <c r="F2400" i="1" s="1"/>
  <c r="H2398" i="1"/>
  <c r="G2398" i="1"/>
  <c r="F2398" i="1"/>
  <c r="F2397" i="1" s="1"/>
  <c r="H2397" i="1"/>
  <c r="G2397" i="1"/>
  <c r="H2395" i="1"/>
  <c r="G2395" i="1"/>
  <c r="F2395" i="1"/>
  <c r="H2393" i="1"/>
  <c r="G2393" i="1"/>
  <c r="F2393" i="1"/>
  <c r="H2389" i="1"/>
  <c r="H2388" i="1" s="1"/>
  <c r="H2387" i="1" s="1"/>
  <c r="H2386" i="1" s="1"/>
  <c r="H2385" i="1" s="1"/>
  <c r="G2389" i="1"/>
  <c r="G2388" i="1" s="1"/>
  <c r="G2387" i="1" s="1"/>
  <c r="G2386" i="1" s="1"/>
  <c r="G2385" i="1" s="1"/>
  <c r="F2389" i="1"/>
  <c r="F2388" i="1" s="1"/>
  <c r="F2387" i="1" s="1"/>
  <c r="F2386" i="1" s="1"/>
  <c r="F2385" i="1" s="1"/>
  <c r="H2383" i="1"/>
  <c r="H2382" i="1" s="1"/>
  <c r="H2381" i="1" s="1"/>
  <c r="H2380" i="1" s="1"/>
  <c r="H2379" i="1" s="1"/>
  <c r="G2383" i="1"/>
  <c r="G2382" i="1" s="1"/>
  <c r="G2381" i="1" s="1"/>
  <c r="G2380" i="1" s="1"/>
  <c r="G2379" i="1" s="1"/>
  <c r="F2383" i="1"/>
  <c r="F2382" i="1" s="1"/>
  <c r="F2381" i="1" s="1"/>
  <c r="F2380" i="1" s="1"/>
  <c r="F2379" i="1" s="1"/>
  <c r="H2377" i="1"/>
  <c r="H2376" i="1" s="1"/>
  <c r="H2375" i="1" s="1"/>
  <c r="H2374" i="1" s="1"/>
  <c r="H2373" i="1" s="1"/>
  <c r="G2377" i="1"/>
  <c r="G2376" i="1" s="1"/>
  <c r="G2375" i="1" s="1"/>
  <c r="F2377" i="1"/>
  <c r="F2376" i="1"/>
  <c r="F2375" i="1" s="1"/>
  <c r="H2371" i="1"/>
  <c r="H2370" i="1" s="1"/>
  <c r="H2369" i="1" s="1"/>
  <c r="H2368" i="1" s="1"/>
  <c r="G2371" i="1"/>
  <c r="G2370" i="1" s="1"/>
  <c r="G2369" i="1" s="1"/>
  <c r="G2368" i="1" s="1"/>
  <c r="F2371" i="1"/>
  <c r="F2370" i="1" s="1"/>
  <c r="F2369" i="1" s="1"/>
  <c r="F2368" i="1" s="1"/>
  <c r="H2365" i="1"/>
  <c r="H2364" i="1" s="1"/>
  <c r="H2363" i="1" s="1"/>
  <c r="H2359" i="1" s="1"/>
  <c r="H2358" i="1" s="1"/>
  <c r="G2365" i="1"/>
  <c r="G2364" i="1" s="1"/>
  <c r="G2363" i="1" s="1"/>
  <c r="F2365" i="1"/>
  <c r="F2364" i="1" s="1"/>
  <c r="F2363" i="1" s="1"/>
  <c r="H2361" i="1"/>
  <c r="H2360" i="1" s="1"/>
  <c r="G2361" i="1"/>
  <c r="G2360" i="1" s="1"/>
  <c r="F2361" i="1"/>
  <c r="F2360" i="1" s="1"/>
  <c r="H2356" i="1"/>
  <c r="G2356" i="1"/>
  <c r="F2356" i="1"/>
  <c r="F2355" i="1" s="1"/>
  <c r="H2355" i="1"/>
  <c r="G2355" i="1"/>
  <c r="H2353" i="1"/>
  <c r="H2352" i="1" s="1"/>
  <c r="G2353" i="1"/>
  <c r="G2352" i="1" s="1"/>
  <c r="F2353" i="1"/>
  <c r="F2352" i="1" s="1"/>
  <c r="H2350" i="1"/>
  <c r="G2350" i="1"/>
  <c r="G2589" i="1" s="1"/>
  <c r="F2350" i="1"/>
  <c r="F2349" i="1" s="1"/>
  <c r="F2588" i="1" s="1"/>
  <c r="H2347" i="1"/>
  <c r="H2586" i="1" s="1"/>
  <c r="G2347" i="1"/>
  <c r="G2586" i="1" s="1"/>
  <c r="F2347" i="1"/>
  <c r="F2586" i="1" s="1"/>
  <c r="H2344" i="1"/>
  <c r="H2583" i="1" s="1"/>
  <c r="G2344" i="1"/>
  <c r="G2583" i="1" s="1"/>
  <c r="F2344" i="1"/>
  <c r="F2583" i="1" s="1"/>
  <c r="H2343" i="1"/>
  <c r="G2343" i="1"/>
  <c r="F2343" i="1"/>
  <c r="H2339" i="1"/>
  <c r="G2339" i="1"/>
  <c r="F2339" i="1"/>
  <c r="H2337" i="1"/>
  <c r="H2336" i="1" s="1"/>
  <c r="H2566" i="1" s="1"/>
  <c r="G2337" i="1"/>
  <c r="F2337" i="1"/>
  <c r="H2334" i="1"/>
  <c r="G2334" i="1"/>
  <c r="G2331" i="1" s="1"/>
  <c r="G2330" i="1" s="1"/>
  <c r="G2329" i="1" s="1"/>
  <c r="G2328" i="1" s="1"/>
  <c r="F2334" i="1"/>
  <c r="H2332" i="1"/>
  <c r="G2332" i="1"/>
  <c r="F2332" i="1"/>
  <c r="H2325" i="1"/>
  <c r="G2325" i="1"/>
  <c r="F2325" i="1"/>
  <c r="F2563" i="1" s="1"/>
  <c r="H2321" i="1"/>
  <c r="H2559" i="1" s="1"/>
  <c r="G2321" i="1"/>
  <c r="G2559" i="1" s="1"/>
  <c r="F2321" i="1"/>
  <c r="F2320" i="1" s="1"/>
  <c r="H2315" i="1"/>
  <c r="H2553" i="1" s="1"/>
  <c r="G2315" i="1"/>
  <c r="G2553" i="1" s="1"/>
  <c r="F2315" i="1"/>
  <c r="F2553" i="1" s="1"/>
  <c r="H2309" i="1"/>
  <c r="H2547" i="1" s="1"/>
  <c r="G2309" i="1"/>
  <c r="G2547" i="1" s="1"/>
  <c r="F2309" i="1"/>
  <c r="F2308" i="1" s="1"/>
  <c r="G2308" i="1"/>
  <c r="H2305" i="1"/>
  <c r="H2304" i="1" s="1"/>
  <c r="H2303" i="1" s="1"/>
  <c r="H2302" i="1" s="1"/>
  <c r="G2305" i="1"/>
  <c r="G2304" i="1" s="1"/>
  <c r="G2303" i="1" s="1"/>
  <c r="G2302" i="1" s="1"/>
  <c r="F2305" i="1"/>
  <c r="F2304" i="1" s="1"/>
  <c r="F2303" i="1" s="1"/>
  <c r="F2302" i="1" s="1"/>
  <c r="H2300" i="1"/>
  <c r="G2300" i="1"/>
  <c r="F2300" i="1"/>
  <c r="H2299" i="1"/>
  <c r="H2298" i="1" s="1"/>
  <c r="H2297" i="1" s="1"/>
  <c r="H2296" i="1" s="1"/>
  <c r="H2295" i="1" s="1"/>
  <c r="H2294" i="1" s="1"/>
  <c r="G2299" i="1"/>
  <c r="G2298" i="1" s="1"/>
  <c r="G2297" i="1" s="1"/>
  <c r="G2296" i="1" s="1"/>
  <c r="G2295" i="1" s="1"/>
  <c r="G2294" i="1" s="1"/>
  <c r="F2299" i="1"/>
  <c r="F2298" i="1" s="1"/>
  <c r="H2290" i="1"/>
  <c r="G2290" i="1"/>
  <c r="F2290" i="1"/>
  <c r="F2287" i="1" s="1"/>
  <c r="F2286" i="1" s="1"/>
  <c r="F2285" i="1" s="1"/>
  <c r="F2284" i="1" s="1"/>
  <c r="H2288" i="1"/>
  <c r="H2287" i="1" s="1"/>
  <c r="H2286" i="1" s="1"/>
  <c r="H2285" i="1" s="1"/>
  <c r="H2284" i="1" s="1"/>
  <c r="G2288" i="1"/>
  <c r="F2288" i="1"/>
  <c r="H2282" i="1"/>
  <c r="H2281" i="1" s="1"/>
  <c r="H2280" i="1" s="1"/>
  <c r="H2279" i="1" s="1"/>
  <c r="H2278" i="1" s="1"/>
  <c r="G2282" i="1"/>
  <c r="G2281" i="1" s="1"/>
  <c r="G2280" i="1" s="1"/>
  <c r="G2279" i="1" s="1"/>
  <c r="G2278" i="1" s="1"/>
  <c r="F2282" i="1"/>
  <c r="F2281" i="1" s="1"/>
  <c r="F2280" i="1" s="1"/>
  <c r="F2279" i="1" s="1"/>
  <c r="F2278" i="1" s="1"/>
  <c r="F2277" i="1" s="1"/>
  <c r="H2275" i="1"/>
  <c r="G2275" i="1"/>
  <c r="F2275" i="1"/>
  <c r="H2273" i="1"/>
  <c r="H2272" i="1" s="1"/>
  <c r="G2273" i="1"/>
  <c r="F2273" i="1"/>
  <c r="H2270" i="1"/>
  <c r="G2270" i="1"/>
  <c r="F2270" i="1"/>
  <c r="H2268" i="1"/>
  <c r="H2267" i="1" s="1"/>
  <c r="H2266" i="1" s="1"/>
  <c r="H2265" i="1" s="1"/>
  <c r="G2268" i="1"/>
  <c r="F2268" i="1"/>
  <c r="H2263" i="1"/>
  <c r="G2263" i="1"/>
  <c r="F2263" i="1"/>
  <c r="H2261" i="1"/>
  <c r="G2261" i="1"/>
  <c r="G2260" i="1" s="1"/>
  <c r="F2261" i="1"/>
  <c r="H2258" i="1"/>
  <c r="H2257" i="1" s="1"/>
  <c r="G2258" i="1"/>
  <c r="G2257" i="1" s="1"/>
  <c r="F2258" i="1"/>
  <c r="F2257" i="1" s="1"/>
  <c r="H2252" i="1"/>
  <c r="H2251" i="1" s="1"/>
  <c r="H2250" i="1" s="1"/>
  <c r="G2252" i="1"/>
  <c r="G2251" i="1" s="1"/>
  <c r="G2250" i="1" s="1"/>
  <c r="F2252" i="1"/>
  <c r="F2251" i="1" s="1"/>
  <c r="F2250" i="1" s="1"/>
  <c r="H2248" i="1"/>
  <c r="G2248" i="1"/>
  <c r="F2248" i="1"/>
  <c r="H2246" i="1"/>
  <c r="H2245" i="1" s="1"/>
  <c r="H2244" i="1" s="1"/>
  <c r="G2246" i="1"/>
  <c r="F2246" i="1"/>
  <c r="H2242" i="1"/>
  <c r="G2242" i="1"/>
  <c r="G2241" i="1" s="1"/>
  <c r="F2242" i="1"/>
  <c r="F2241" i="1" s="1"/>
  <c r="H2241" i="1"/>
  <c r="H2239" i="1"/>
  <c r="H2238" i="1" s="1"/>
  <c r="G2239" i="1"/>
  <c r="G2238" i="1" s="1"/>
  <c r="F2239" i="1"/>
  <c r="F2238" i="1" s="1"/>
  <c r="H2232" i="1"/>
  <c r="H2231" i="1" s="1"/>
  <c r="H2230" i="1" s="1"/>
  <c r="H2228" i="1" s="1"/>
  <c r="H2227" i="1" s="1"/>
  <c r="H2226" i="1" s="1"/>
  <c r="G2232" i="1"/>
  <c r="G2231" i="1" s="1"/>
  <c r="G2230" i="1" s="1"/>
  <c r="G2228" i="1" s="1"/>
  <c r="G2227" i="1" s="1"/>
  <c r="G2226" i="1" s="1"/>
  <c r="F2232" i="1"/>
  <c r="F2231" i="1" s="1"/>
  <c r="F2230" i="1" s="1"/>
  <c r="F2228" i="1" s="1"/>
  <c r="F2227" i="1" s="1"/>
  <c r="F2226" i="1" s="1"/>
  <c r="H2225" i="1"/>
  <c r="H2224" i="1" s="1"/>
  <c r="H2223" i="1" s="1"/>
  <c r="G2225" i="1"/>
  <c r="G2224" i="1" s="1"/>
  <c r="G2223" i="1" s="1"/>
  <c r="F2225" i="1"/>
  <c r="F2224" i="1" s="1"/>
  <c r="F2223" i="1" s="1"/>
  <c r="H2221" i="1"/>
  <c r="H2220" i="1" s="1"/>
  <c r="H2219" i="1" s="1"/>
  <c r="G2221" i="1"/>
  <c r="G2220" i="1" s="1"/>
  <c r="F2221" i="1"/>
  <c r="F2220" i="1" s="1"/>
  <c r="F2219" i="1" s="1"/>
  <c r="H2218" i="1"/>
  <c r="H2217" i="1" s="1"/>
  <c r="H2216" i="1" s="1"/>
  <c r="G2218" i="1"/>
  <c r="G2217" i="1" s="1"/>
  <c r="G2216" i="1" s="1"/>
  <c r="F2218" i="1"/>
  <c r="F2217" i="1" s="1"/>
  <c r="F2216" i="1" s="1"/>
  <c r="H2215" i="1"/>
  <c r="H2214" i="1" s="1"/>
  <c r="H2213" i="1" s="1"/>
  <c r="G2215" i="1"/>
  <c r="G2214" i="1" s="1"/>
  <c r="G2213" i="1" s="1"/>
  <c r="F2214" i="1"/>
  <c r="F2213" i="1" s="1"/>
  <c r="H2212" i="1"/>
  <c r="H2211" i="1" s="1"/>
  <c r="H2210" i="1" s="1"/>
  <c r="G2212" i="1"/>
  <c r="G2211" i="1" s="1"/>
  <c r="G2210" i="1" s="1"/>
  <c r="F2211" i="1"/>
  <c r="F2210" i="1" s="1"/>
  <c r="H2208" i="1"/>
  <c r="G2208" i="1"/>
  <c r="F2208" i="1"/>
  <c r="H2206" i="1"/>
  <c r="H2205" i="1" s="1"/>
  <c r="H2204" i="1" s="1"/>
  <c r="G2206" i="1"/>
  <c r="F2206" i="1"/>
  <c r="F2205" i="1" s="1"/>
  <c r="F2204" i="1" s="1"/>
  <c r="H2202" i="1"/>
  <c r="G2202" i="1"/>
  <c r="G2201" i="1" s="1"/>
  <c r="G2200" i="1" s="1"/>
  <c r="F2202" i="1"/>
  <c r="F2201" i="1" s="1"/>
  <c r="F2200" i="1" s="1"/>
  <c r="F2199" i="1" s="1"/>
  <c r="F2198" i="1" s="1"/>
  <c r="H2201" i="1"/>
  <c r="H2200" i="1" s="1"/>
  <c r="H2199" i="1" s="1"/>
  <c r="H2198" i="1" s="1"/>
  <c r="H2196" i="1"/>
  <c r="H2195" i="1" s="1"/>
  <c r="H2194" i="1" s="1"/>
  <c r="H2193" i="1" s="1"/>
  <c r="H2192" i="1" s="1"/>
  <c r="H2191" i="1" s="1"/>
  <c r="H2190" i="1" s="1"/>
  <c r="G2196" i="1"/>
  <c r="G2195" i="1" s="1"/>
  <c r="G2194" i="1" s="1"/>
  <c r="G2193" i="1" s="1"/>
  <c r="G2192" i="1" s="1"/>
  <c r="G2191" i="1" s="1"/>
  <c r="G2190" i="1" s="1"/>
  <c r="F2196" i="1"/>
  <c r="F2195" i="1" s="1"/>
  <c r="F2194" i="1" s="1"/>
  <c r="F2193" i="1" s="1"/>
  <c r="F2192" i="1" s="1"/>
  <c r="F2191" i="1" s="1"/>
  <c r="F2190" i="1" s="1"/>
  <c r="H2189" i="1"/>
  <c r="G2189" i="1"/>
  <c r="G2188" i="1" s="1"/>
  <c r="G2187" i="1" s="1"/>
  <c r="F2189" i="1"/>
  <c r="F2188" i="1" s="1"/>
  <c r="F2187" i="1" s="1"/>
  <c r="H2188" i="1"/>
  <c r="H2187" i="1" s="1"/>
  <c r="H2186" i="1"/>
  <c r="H2185" i="1" s="1"/>
  <c r="G2186" i="1"/>
  <c r="F2186" i="1"/>
  <c r="F2185" i="1" s="1"/>
  <c r="F2184" i="1" s="1"/>
  <c r="G2185" i="1"/>
  <c r="G2184" i="1" s="1"/>
  <c r="H2184" i="1"/>
  <c r="H2182" i="1"/>
  <c r="H2181" i="1" s="1"/>
  <c r="G2182" i="1"/>
  <c r="G2181" i="1" s="1"/>
  <c r="F2182" i="1"/>
  <c r="F2181" i="1" s="1"/>
  <c r="H2179" i="1"/>
  <c r="G2179" i="1"/>
  <c r="G2178" i="1" s="1"/>
  <c r="F2179" i="1"/>
  <c r="F2178" i="1" s="1"/>
  <c r="H2178" i="1"/>
  <c r="H2176" i="1"/>
  <c r="H2175" i="1" s="1"/>
  <c r="G2176" i="1"/>
  <c r="G2175" i="1" s="1"/>
  <c r="F2176" i="1"/>
  <c r="F2175" i="1" s="1"/>
  <c r="H2173" i="1"/>
  <c r="H2172" i="1" s="1"/>
  <c r="G2173" i="1"/>
  <c r="G2172" i="1" s="1"/>
  <c r="F2173" i="1"/>
  <c r="F2172" i="1" s="1"/>
  <c r="H2169" i="1"/>
  <c r="H2168" i="1" s="1"/>
  <c r="G2169" i="1"/>
  <c r="G2168" i="1" s="1"/>
  <c r="F2169" i="1"/>
  <c r="F2168" i="1" s="1"/>
  <c r="H2163" i="1"/>
  <c r="G2163" i="1"/>
  <c r="G2162" i="1" s="1"/>
  <c r="F2163" i="1"/>
  <c r="F2162" i="1" s="1"/>
  <c r="H2162" i="1"/>
  <c r="H2160" i="1"/>
  <c r="H2159" i="1" s="1"/>
  <c r="G2160" i="1"/>
  <c r="G2159" i="1" s="1"/>
  <c r="F2160" i="1"/>
  <c r="F2159" i="1" s="1"/>
  <c r="H2154" i="1"/>
  <c r="G2154" i="1"/>
  <c r="F2154" i="1"/>
  <c r="H2153" i="1"/>
  <c r="H2152" i="1" s="1"/>
  <c r="G2153" i="1"/>
  <c r="G2152" i="1" s="1"/>
  <c r="F2153" i="1"/>
  <c r="F2152" i="1" s="1"/>
  <c r="H2150" i="1"/>
  <c r="H2149" i="1" s="1"/>
  <c r="G2150" i="1"/>
  <c r="G2149" i="1" s="1"/>
  <c r="F2150" i="1"/>
  <c r="F2149" i="1" s="1"/>
  <c r="H2145" i="1"/>
  <c r="G2145" i="1"/>
  <c r="F2145" i="1"/>
  <c r="H2143" i="1"/>
  <c r="G2143" i="1"/>
  <c r="F2143" i="1"/>
  <c r="H2141" i="1"/>
  <c r="G2141" i="1"/>
  <c r="F2141" i="1"/>
  <c r="H2139" i="1"/>
  <c r="H2138" i="1" s="1"/>
  <c r="H2137" i="1" s="1"/>
  <c r="H2136" i="1" s="1"/>
  <c r="G2139" i="1"/>
  <c r="F2139" i="1"/>
  <c r="H2131" i="1"/>
  <c r="G2131" i="1"/>
  <c r="F2131" i="1"/>
  <c r="H2129" i="1"/>
  <c r="G2129" i="1"/>
  <c r="F2129" i="1"/>
  <c r="H2127" i="1"/>
  <c r="G2127" i="1"/>
  <c r="G2126" i="1" s="1"/>
  <c r="G2125" i="1" s="1"/>
  <c r="G2124" i="1" s="1"/>
  <c r="G2123" i="1" s="1"/>
  <c r="G2122" i="1" s="1"/>
  <c r="F2127" i="1"/>
  <c r="F2126" i="1" s="1"/>
  <c r="F2125" i="1" s="1"/>
  <c r="F2124" i="1" s="1"/>
  <c r="F2123" i="1" s="1"/>
  <c r="F2122" i="1" s="1"/>
  <c r="H2120" i="1"/>
  <c r="H2119" i="1" s="1"/>
  <c r="G2120" i="1"/>
  <c r="G2119" i="1" s="1"/>
  <c r="F2120" i="1"/>
  <c r="F2119" i="1" s="1"/>
  <c r="H2117" i="1"/>
  <c r="G2117" i="1"/>
  <c r="F2117" i="1"/>
  <c r="F2116" i="1" s="1"/>
  <c r="F2114" i="1" s="1"/>
  <c r="F2113" i="1" s="1"/>
  <c r="F2112" i="1" s="1"/>
  <c r="H2116" i="1"/>
  <c r="H2114" i="1" s="1"/>
  <c r="H2113" i="1" s="1"/>
  <c r="H2112" i="1" s="1"/>
  <c r="G2116" i="1"/>
  <c r="G2114" i="1" s="1"/>
  <c r="G2113" i="1" s="1"/>
  <c r="G2112" i="1" s="1"/>
  <c r="H2110" i="1"/>
  <c r="H2109" i="1" s="1"/>
  <c r="G2110" i="1"/>
  <c r="G2109" i="1" s="1"/>
  <c r="F2110" i="1"/>
  <c r="F2109" i="1"/>
  <c r="H2107" i="1"/>
  <c r="G2107" i="1"/>
  <c r="F2107" i="1"/>
  <c r="H2106" i="1"/>
  <c r="G2106" i="1"/>
  <c r="F2106" i="1"/>
  <c r="F2105" i="1" s="1"/>
  <c r="H2105" i="1"/>
  <c r="G2105" i="1"/>
  <c r="H2104" i="1"/>
  <c r="H2103" i="1" s="1"/>
  <c r="G2104" i="1"/>
  <c r="G2103" i="1" s="1"/>
  <c r="F2104" i="1"/>
  <c r="F2103" i="1" s="1"/>
  <c r="H2101" i="1"/>
  <c r="H2100" i="1" s="1"/>
  <c r="G2101" i="1"/>
  <c r="G2100" i="1" s="1"/>
  <c r="F2101" i="1"/>
  <c r="F2100" i="1" s="1"/>
  <c r="H2098" i="1"/>
  <c r="G2098" i="1"/>
  <c r="G2095" i="1" s="1"/>
  <c r="G2094" i="1" s="1"/>
  <c r="F2098" i="1"/>
  <c r="H2096" i="1"/>
  <c r="H2095" i="1" s="1"/>
  <c r="H2094" i="1" s="1"/>
  <c r="G2096" i="1"/>
  <c r="F2096" i="1"/>
  <c r="F2095" i="1" s="1"/>
  <c r="H2092" i="1"/>
  <c r="H2091" i="1" s="1"/>
  <c r="G2092" i="1"/>
  <c r="G2091" i="1" s="1"/>
  <c r="F2092" i="1"/>
  <c r="F2091" i="1" s="1"/>
  <c r="H2089" i="1"/>
  <c r="G2089" i="1"/>
  <c r="F2089" i="1"/>
  <c r="H2087" i="1"/>
  <c r="G2087" i="1"/>
  <c r="G2086" i="1" s="1"/>
  <c r="F2087" i="1"/>
  <c r="F2086" i="1"/>
  <c r="H2083" i="1"/>
  <c r="H2082" i="1" s="1"/>
  <c r="G2083" i="1"/>
  <c r="G2082" i="1" s="1"/>
  <c r="F2083" i="1"/>
  <c r="F2082" i="1" s="1"/>
  <c r="H2079" i="1"/>
  <c r="H2073" i="1" s="1"/>
  <c r="G2079" i="1"/>
  <c r="F2079" i="1"/>
  <c r="F2073" i="1" s="1"/>
  <c r="H2077" i="1"/>
  <c r="H2076" i="1" s="1"/>
  <c r="H2075" i="1" s="1"/>
  <c r="H2074" i="1" s="1"/>
  <c r="G2077" i="1"/>
  <c r="G2073" i="1" s="1"/>
  <c r="F2077" i="1"/>
  <c r="G2076" i="1"/>
  <c r="F2076" i="1"/>
  <c r="G2075" i="1"/>
  <c r="G2074" i="1" s="1"/>
  <c r="F2075" i="1"/>
  <c r="F2074" i="1" s="1"/>
  <c r="H2071" i="1"/>
  <c r="G2071" i="1"/>
  <c r="F2071" i="1"/>
  <c r="H2069" i="1"/>
  <c r="G2069" i="1"/>
  <c r="G2068" i="1" s="1"/>
  <c r="F2069" i="1"/>
  <c r="H2068" i="1"/>
  <c r="H2066" i="1"/>
  <c r="H2065" i="1" s="1"/>
  <c r="H2064" i="1" s="1"/>
  <c r="H2063" i="1" s="1"/>
  <c r="G2066" i="1"/>
  <c r="G2065" i="1" s="1"/>
  <c r="G2064" i="1" s="1"/>
  <c r="G2063" i="1" s="1"/>
  <c r="F2066" i="1"/>
  <c r="F2065" i="1" s="1"/>
  <c r="F2064" i="1" s="1"/>
  <c r="F2063" i="1" s="1"/>
  <c r="H2061" i="1"/>
  <c r="G2061" i="1"/>
  <c r="F2061" i="1"/>
  <c r="H2059" i="1"/>
  <c r="G2059" i="1"/>
  <c r="F2059" i="1"/>
  <c r="H2057" i="1"/>
  <c r="H2056" i="1" s="1"/>
  <c r="H2055" i="1" s="1"/>
  <c r="H2054" i="1" s="1"/>
  <c r="G2057" i="1"/>
  <c r="G2056" i="1" s="1"/>
  <c r="G2055" i="1" s="1"/>
  <c r="G2054" i="1" s="1"/>
  <c r="F2057" i="1"/>
  <c r="F2056" i="1" s="1"/>
  <c r="F2055" i="1" s="1"/>
  <c r="F2054" i="1" s="1"/>
  <c r="H2051" i="1"/>
  <c r="H2050" i="1" s="1"/>
  <c r="H2049" i="1" s="1"/>
  <c r="G2051" i="1"/>
  <c r="G2050" i="1" s="1"/>
  <c r="G2049" i="1" s="1"/>
  <c r="F2051" i="1"/>
  <c r="F2050" i="1" s="1"/>
  <c r="F2049" i="1" s="1"/>
  <c r="H2047" i="1"/>
  <c r="G2047" i="1"/>
  <c r="G2043" i="1" s="1"/>
  <c r="G2042" i="1" s="1"/>
  <c r="F2047" i="1"/>
  <c r="F2043" i="1" s="1"/>
  <c r="F2042" i="1" s="1"/>
  <c r="H2045" i="1"/>
  <c r="H2044" i="1" s="1"/>
  <c r="G2045" i="1"/>
  <c r="G2044" i="1" s="1"/>
  <c r="F2045" i="1"/>
  <c r="F2044" i="1" s="1"/>
  <c r="H2043" i="1"/>
  <c r="H2042" i="1" s="1"/>
  <c r="H2039" i="1"/>
  <c r="H2038" i="1" s="1"/>
  <c r="G2039" i="1"/>
  <c r="G2038" i="1" s="1"/>
  <c r="F2039" i="1"/>
  <c r="F2038" i="1" s="1"/>
  <c r="H2036" i="1"/>
  <c r="G2036" i="1"/>
  <c r="G2035" i="1" s="1"/>
  <c r="G2034" i="1" s="1"/>
  <c r="G2033" i="1" s="1"/>
  <c r="G2032" i="1" s="1"/>
  <c r="F2036" i="1"/>
  <c r="F2035" i="1" s="1"/>
  <c r="F2034" i="1" s="1"/>
  <c r="F2033" i="1" s="1"/>
  <c r="F2032" i="1" s="1"/>
  <c r="H2035" i="1"/>
  <c r="H2028" i="1"/>
  <c r="H2027" i="1" s="1"/>
  <c r="G2028" i="1"/>
  <c r="G2027" i="1" s="1"/>
  <c r="F2028" i="1"/>
  <c r="F2027" i="1"/>
  <c r="H2026" i="1"/>
  <c r="H2025" i="1" s="1"/>
  <c r="H2024" i="1" s="1"/>
  <c r="H2023" i="1" s="1"/>
  <c r="G2026" i="1"/>
  <c r="G2025" i="1" s="1"/>
  <c r="G2024" i="1" s="1"/>
  <c r="G2023" i="1" s="1"/>
  <c r="F2026" i="1"/>
  <c r="F2025" i="1"/>
  <c r="F2024" i="1" s="1"/>
  <c r="F2023" i="1" s="1"/>
  <c r="H2021" i="1"/>
  <c r="H2020" i="1" s="1"/>
  <c r="H2019" i="1" s="1"/>
  <c r="H2018" i="1" s="1"/>
  <c r="H2017" i="1" s="1"/>
  <c r="G2021" i="1"/>
  <c r="G2020" i="1" s="1"/>
  <c r="F2021" i="1"/>
  <c r="F2020" i="1" s="1"/>
  <c r="F2019" i="1" s="1"/>
  <c r="F2018" i="1" s="1"/>
  <c r="F2017" i="1" s="1"/>
  <c r="H2015" i="1"/>
  <c r="H2014" i="1" s="1"/>
  <c r="G2015" i="1"/>
  <c r="F2015" i="1"/>
  <c r="F2014" i="1" s="1"/>
  <c r="G2014" i="1"/>
  <c r="H2012" i="1"/>
  <c r="H2011" i="1" s="1"/>
  <c r="G2012" i="1"/>
  <c r="G2011" i="1" s="1"/>
  <c r="F2012" i="1"/>
  <c r="F2011" i="1" s="1"/>
  <c r="H2009" i="1"/>
  <c r="H2008" i="1" s="1"/>
  <c r="H2007" i="1" s="1"/>
  <c r="H2006" i="1" s="1"/>
  <c r="G2009" i="1"/>
  <c r="F2009" i="1"/>
  <c r="F2008" i="1" s="1"/>
  <c r="F2007" i="1" s="1"/>
  <c r="F2006" i="1" s="1"/>
  <c r="G2008" i="1"/>
  <c r="G2007" i="1" s="1"/>
  <c r="G2006" i="1" s="1"/>
  <c r="H2004" i="1"/>
  <c r="H2003" i="1" s="1"/>
  <c r="H2002" i="1" s="1"/>
  <c r="H2001" i="1" s="1"/>
  <c r="G2004" i="1"/>
  <c r="G2003" i="1" s="1"/>
  <c r="G2002" i="1" s="1"/>
  <c r="G2001" i="1" s="1"/>
  <c r="F2004" i="1"/>
  <c r="F2003" i="1" s="1"/>
  <c r="F2002" i="1" s="1"/>
  <c r="F2001" i="1" s="1"/>
  <c r="H1999" i="1"/>
  <c r="H1998" i="1" s="1"/>
  <c r="G1999" i="1"/>
  <c r="F1999" i="1"/>
  <c r="F1998" i="1" s="1"/>
  <c r="G1998" i="1"/>
  <c r="H1996" i="1"/>
  <c r="G1996" i="1"/>
  <c r="G1995" i="1" s="1"/>
  <c r="F1996" i="1"/>
  <c r="F1995" i="1" s="1"/>
  <c r="H1995" i="1"/>
  <c r="H1993" i="1"/>
  <c r="H1992" i="1" s="1"/>
  <c r="G1993" i="1"/>
  <c r="G1992" i="1" s="1"/>
  <c r="F1993" i="1"/>
  <c r="F1992" i="1" s="1"/>
  <c r="H1990" i="1"/>
  <c r="G1990" i="1"/>
  <c r="F1990" i="1"/>
  <c r="H1988" i="1"/>
  <c r="H1987" i="1" s="1"/>
  <c r="G1988" i="1"/>
  <c r="F1988" i="1"/>
  <c r="F1987" i="1" s="1"/>
  <c r="H1984" i="1"/>
  <c r="H1983" i="1" s="1"/>
  <c r="H1982" i="1" s="1"/>
  <c r="G1984" i="1"/>
  <c r="G1983" i="1" s="1"/>
  <c r="G1982" i="1" s="1"/>
  <c r="F1984" i="1"/>
  <c r="F1983" i="1" s="1"/>
  <c r="F1982" i="1" s="1"/>
  <c r="H1979" i="1"/>
  <c r="H1978" i="1" s="1"/>
  <c r="H1977" i="1" s="1"/>
  <c r="H1976" i="1" s="1"/>
  <c r="G1979" i="1"/>
  <c r="G1978" i="1" s="1"/>
  <c r="G1977" i="1" s="1"/>
  <c r="G1976" i="1" s="1"/>
  <c r="F1979" i="1"/>
  <c r="F1978" i="1"/>
  <c r="F1977" i="1" s="1"/>
  <c r="F1976" i="1" s="1"/>
  <c r="H1974" i="1"/>
  <c r="H1973" i="1" s="1"/>
  <c r="G1974" i="1"/>
  <c r="G1973" i="1" s="1"/>
  <c r="F1974" i="1"/>
  <c r="F1973" i="1" s="1"/>
  <c r="H1968" i="1"/>
  <c r="H1967" i="1" s="1"/>
  <c r="H1966" i="1" s="1"/>
  <c r="H1965" i="1" s="1"/>
  <c r="G1968" i="1"/>
  <c r="F1968" i="1"/>
  <c r="F1967" i="1" s="1"/>
  <c r="F1966" i="1" s="1"/>
  <c r="F1965" i="1" s="1"/>
  <c r="G1967" i="1"/>
  <c r="G1966" i="1" s="1"/>
  <c r="G1965" i="1" s="1"/>
  <c r="H1963" i="1"/>
  <c r="G1963" i="1"/>
  <c r="F1963" i="1"/>
  <c r="H1961" i="1"/>
  <c r="G1961" i="1"/>
  <c r="F1961" i="1"/>
  <c r="H1959" i="1"/>
  <c r="G1959" i="1"/>
  <c r="F1959" i="1"/>
  <c r="H1957" i="1"/>
  <c r="G1957" i="1"/>
  <c r="G1956" i="1" s="1"/>
  <c r="G1955" i="1" s="1"/>
  <c r="G1954" i="1" s="1"/>
  <c r="F1957" i="1"/>
  <c r="F1956" i="1" s="1"/>
  <c r="F1955" i="1" s="1"/>
  <c r="F1954" i="1" s="1"/>
  <c r="H1952" i="1"/>
  <c r="G1952" i="1"/>
  <c r="F1952" i="1"/>
  <c r="H1951" i="1"/>
  <c r="H1949" i="1" s="1"/>
  <c r="G1951" i="1"/>
  <c r="F1951" i="1"/>
  <c r="F1949" i="1" s="1"/>
  <c r="G1949" i="1"/>
  <c r="H1947" i="1"/>
  <c r="G1947" i="1"/>
  <c r="F1947" i="1"/>
  <c r="F1946" i="1"/>
  <c r="F1944" i="1" s="1"/>
  <c r="H1944" i="1"/>
  <c r="G1944" i="1"/>
  <c r="G1943" i="1" s="1"/>
  <c r="G1942" i="1" s="1"/>
  <c r="H1939" i="1"/>
  <c r="H1938" i="1" s="1"/>
  <c r="G1939" i="1"/>
  <c r="G1938" i="1" s="1"/>
  <c r="F1939" i="1"/>
  <c r="F1938" i="1" s="1"/>
  <c r="H1935" i="1"/>
  <c r="H1934" i="1" s="1"/>
  <c r="H1933" i="1" s="1"/>
  <c r="G1935" i="1"/>
  <c r="G1934" i="1" s="1"/>
  <c r="G1933" i="1" s="1"/>
  <c r="F1935" i="1"/>
  <c r="F1934" i="1" s="1"/>
  <c r="F1933" i="1" s="1"/>
  <c r="H1932" i="1"/>
  <c r="H1931" i="1" s="1"/>
  <c r="H1930" i="1" s="1"/>
  <c r="H1929" i="1" s="1"/>
  <c r="G1932" i="1"/>
  <c r="G1931" i="1" s="1"/>
  <c r="G1930" i="1" s="1"/>
  <c r="G1929" i="1" s="1"/>
  <c r="F1932" i="1"/>
  <c r="F1931" i="1" s="1"/>
  <c r="F1930" i="1" s="1"/>
  <c r="F1929" i="1" s="1"/>
  <c r="H1927" i="1"/>
  <c r="G1927" i="1"/>
  <c r="G1926" i="1" s="1"/>
  <c r="F1927" i="1"/>
  <c r="F1926" i="1" s="1"/>
  <c r="H1926" i="1"/>
  <c r="H1923" i="1"/>
  <c r="H1922" i="1" s="1"/>
  <c r="H1921" i="1" s="1"/>
  <c r="G1923" i="1"/>
  <c r="F1923" i="1"/>
  <c r="F1922" i="1" s="1"/>
  <c r="F1921" i="1" s="1"/>
  <c r="G1922" i="1"/>
  <c r="G1921" i="1" s="1"/>
  <c r="H1919" i="1"/>
  <c r="G1919" i="1"/>
  <c r="F1919" i="1"/>
  <c r="H1917" i="1"/>
  <c r="G1917" i="1"/>
  <c r="F1917" i="1"/>
  <c r="H1915" i="1"/>
  <c r="G1915" i="1"/>
  <c r="F1915" i="1"/>
  <c r="F1914" i="1" s="1"/>
  <c r="F1913" i="1" s="1"/>
  <c r="F1912" i="1" s="1"/>
  <c r="F1911" i="1" s="1"/>
  <c r="G1914" i="1"/>
  <c r="G1913" i="1" s="1"/>
  <c r="G1912" i="1" s="1"/>
  <c r="H1909" i="1"/>
  <c r="H1908" i="1" s="1"/>
  <c r="H1907" i="1" s="1"/>
  <c r="G1909" i="1"/>
  <c r="G1908" i="1" s="1"/>
  <c r="G1907" i="1" s="1"/>
  <c r="F1909" i="1"/>
  <c r="F1908" i="1" s="1"/>
  <c r="F1907" i="1" s="1"/>
  <c r="H1906" i="1"/>
  <c r="H1903" i="1" s="1"/>
  <c r="G1906" i="1"/>
  <c r="G1903" i="1" s="1"/>
  <c r="F1906" i="1"/>
  <c r="F1903" i="1" s="1"/>
  <c r="H1901" i="1"/>
  <c r="G1901" i="1"/>
  <c r="F1901" i="1"/>
  <c r="H1899" i="1"/>
  <c r="G1899" i="1"/>
  <c r="F1899" i="1"/>
  <c r="H1897" i="1"/>
  <c r="G1897" i="1"/>
  <c r="F1897" i="1"/>
  <c r="H1896" i="1"/>
  <c r="G1896" i="1"/>
  <c r="H1895" i="1"/>
  <c r="G1895" i="1"/>
  <c r="F1895" i="1"/>
  <c r="H1891" i="1"/>
  <c r="H1890" i="1" s="1"/>
  <c r="H1889" i="1" s="1"/>
  <c r="H1888" i="1" s="1"/>
  <c r="G1891" i="1"/>
  <c r="G1890" i="1" s="1"/>
  <c r="G1889" i="1" s="1"/>
  <c r="G1888" i="1" s="1"/>
  <c r="F1891" i="1"/>
  <c r="F1890" i="1" s="1"/>
  <c r="F1889" i="1" s="1"/>
  <c r="F1888" i="1" s="1"/>
  <c r="H1886" i="1"/>
  <c r="H1885" i="1" s="1"/>
  <c r="H1884" i="1" s="1"/>
  <c r="H1883" i="1" s="1"/>
  <c r="H1882" i="1" s="1"/>
  <c r="G1886" i="1"/>
  <c r="G1885" i="1" s="1"/>
  <c r="G1884" i="1" s="1"/>
  <c r="G1883" i="1" s="1"/>
  <c r="G1882" i="1" s="1"/>
  <c r="F1886" i="1"/>
  <c r="F1885" i="1"/>
  <c r="F1884" i="1" s="1"/>
  <c r="F1883" i="1" s="1"/>
  <c r="F1882" i="1" s="1"/>
  <c r="H1880" i="1"/>
  <c r="G1880" i="1"/>
  <c r="F1880" i="1"/>
  <c r="H1878" i="1"/>
  <c r="H1877" i="1" s="1"/>
  <c r="G1878" i="1"/>
  <c r="F1878" i="1"/>
  <c r="F1877" i="1" s="1"/>
  <c r="G1877" i="1"/>
  <c r="H1875" i="1"/>
  <c r="H1874" i="1" s="1"/>
  <c r="H1871" i="1" s="1"/>
  <c r="H1869" i="1" s="1"/>
  <c r="G1875" i="1"/>
  <c r="G1874" i="1" s="1"/>
  <c r="G1871" i="1" s="1"/>
  <c r="G1869" i="1" s="1"/>
  <c r="F1875" i="1"/>
  <c r="F1874" i="1" s="1"/>
  <c r="F1871" i="1" s="1"/>
  <c r="F1869" i="1" s="1"/>
  <c r="H1872" i="1"/>
  <c r="G1872" i="1"/>
  <c r="F1872" i="1"/>
  <c r="H1866" i="1"/>
  <c r="H1865" i="1" s="1"/>
  <c r="H1864" i="1" s="1"/>
  <c r="H1863" i="1" s="1"/>
  <c r="H1862" i="1" s="1"/>
  <c r="G1866" i="1"/>
  <c r="G1865" i="1" s="1"/>
  <c r="G1864" i="1" s="1"/>
  <c r="G1863" i="1" s="1"/>
  <c r="G1862" i="1" s="1"/>
  <c r="F1866" i="1"/>
  <c r="F1865" i="1" s="1"/>
  <c r="F1864" i="1" s="1"/>
  <c r="F1863" i="1" s="1"/>
  <c r="F1862" i="1" s="1"/>
  <c r="H1861" i="1"/>
  <c r="H1858" i="1"/>
  <c r="G1858" i="1"/>
  <c r="F1858" i="1"/>
  <c r="H1856" i="1"/>
  <c r="G1856" i="1"/>
  <c r="F1856" i="1"/>
  <c r="H1854" i="1"/>
  <c r="G1854" i="1"/>
  <c r="G1851" i="1" s="1"/>
  <c r="G1850" i="1" s="1"/>
  <c r="G1849" i="1" s="1"/>
  <c r="F1854" i="1"/>
  <c r="H1852" i="1"/>
  <c r="G1852" i="1"/>
  <c r="F1852" i="1"/>
  <c r="H1846" i="1"/>
  <c r="H1845" i="1" s="1"/>
  <c r="H1844" i="1" s="1"/>
  <c r="G1846" i="1"/>
  <c r="G1845" i="1" s="1"/>
  <c r="G1844" i="1" s="1"/>
  <c r="F1846" i="1"/>
  <c r="F1845" i="1" s="1"/>
  <c r="F1844" i="1" s="1"/>
  <c r="H1842" i="1"/>
  <c r="H1841" i="1" s="1"/>
  <c r="H1840" i="1" s="1"/>
  <c r="G1842" i="1"/>
  <c r="F1842" i="1"/>
  <c r="F1841" i="1" s="1"/>
  <c r="F1840" i="1" s="1"/>
  <c r="G1841" i="1"/>
  <c r="G1840" i="1" s="1"/>
  <c r="H1838" i="1"/>
  <c r="G1838" i="1"/>
  <c r="G1837" i="1" s="1"/>
  <c r="F1838" i="1"/>
  <c r="F1837" i="1" s="1"/>
  <c r="H1837" i="1"/>
  <c r="H1835" i="1"/>
  <c r="H1834" i="1" s="1"/>
  <c r="G1835" i="1"/>
  <c r="G1834" i="1" s="1"/>
  <c r="F1835" i="1"/>
  <c r="F1834" i="1" s="1"/>
  <c r="H1832" i="1"/>
  <c r="G1832" i="1"/>
  <c r="G1831" i="1" s="1"/>
  <c r="F1832" i="1"/>
  <c r="F1831" i="1" s="1"/>
  <c r="H1831" i="1"/>
  <c r="H1830" i="1" s="1"/>
  <c r="H1829" i="1" s="1"/>
  <c r="H1827" i="1"/>
  <c r="H1826" i="1" s="1"/>
  <c r="H1825" i="1" s="1"/>
  <c r="H1824" i="1" s="1"/>
  <c r="G1827" i="1"/>
  <c r="G1826" i="1" s="1"/>
  <c r="G1825" i="1" s="1"/>
  <c r="G1824" i="1" s="1"/>
  <c r="F1827" i="1"/>
  <c r="F1826" i="1" s="1"/>
  <c r="F1825" i="1" s="1"/>
  <c r="F1824" i="1" s="1"/>
  <c r="H1822" i="1"/>
  <c r="H1821" i="1" s="1"/>
  <c r="H1820" i="1" s="1"/>
  <c r="G1822" i="1"/>
  <c r="G1821" i="1" s="1"/>
  <c r="G1820" i="1" s="1"/>
  <c r="F1822" i="1"/>
  <c r="F1821" i="1" s="1"/>
  <c r="F1820" i="1" s="1"/>
  <c r="H1818" i="1"/>
  <c r="H1817" i="1" s="1"/>
  <c r="G1818" i="1"/>
  <c r="G1817" i="1" s="1"/>
  <c r="F1818" i="1"/>
  <c r="F1817" i="1" s="1"/>
  <c r="H1813" i="1"/>
  <c r="H1812" i="1" s="1"/>
  <c r="H1811" i="1" s="1"/>
  <c r="G1813" i="1"/>
  <c r="G1812" i="1" s="1"/>
  <c r="G1811" i="1" s="1"/>
  <c r="F1813" i="1"/>
  <c r="F1812" i="1" s="1"/>
  <c r="F1811" i="1" s="1"/>
  <c r="H1809" i="1"/>
  <c r="H1808" i="1" s="1"/>
  <c r="H1807" i="1" s="1"/>
  <c r="G1809" i="1"/>
  <c r="G1808" i="1" s="1"/>
  <c r="G1807" i="1" s="1"/>
  <c r="F1809" i="1"/>
  <c r="F1808" i="1" s="1"/>
  <c r="F1807" i="1" s="1"/>
  <c r="H1804" i="1"/>
  <c r="H1803" i="1" s="1"/>
  <c r="H1802" i="1" s="1"/>
  <c r="G1804" i="1"/>
  <c r="G1803" i="1" s="1"/>
  <c r="G1802" i="1" s="1"/>
  <c r="F1804" i="1"/>
  <c r="F1803" i="1" s="1"/>
  <c r="F1802" i="1" s="1"/>
  <c r="H1799" i="1"/>
  <c r="G1799" i="1"/>
  <c r="F1799" i="1"/>
  <c r="F1798" i="1" s="1"/>
  <c r="F1797" i="1" s="1"/>
  <c r="H1798" i="1"/>
  <c r="H1797" i="1" s="1"/>
  <c r="G1798" i="1"/>
  <c r="G1797" i="1" s="1"/>
  <c r="H1795" i="1"/>
  <c r="H1792" i="1" s="1"/>
  <c r="G1795" i="1"/>
  <c r="G1792" i="1" s="1"/>
  <c r="F1795" i="1"/>
  <c r="F1792" i="1" s="1"/>
  <c r="H1793" i="1"/>
  <c r="G1793" i="1"/>
  <c r="F1793" i="1"/>
  <c r="H1790" i="1"/>
  <c r="H1789" i="1" s="1"/>
  <c r="G1790" i="1"/>
  <c r="G1789" i="1" s="1"/>
  <c r="F1790" i="1"/>
  <c r="F1789" i="1" s="1"/>
  <c r="H1787" i="1"/>
  <c r="H1786" i="1" s="1"/>
  <c r="G1787" i="1"/>
  <c r="G1786" i="1" s="1"/>
  <c r="F1787" i="1"/>
  <c r="F1786" i="1" s="1"/>
  <c r="H1783" i="1"/>
  <c r="G1783" i="1"/>
  <c r="G1782" i="1" s="1"/>
  <c r="G1781" i="1" s="1"/>
  <c r="G1780" i="1" s="1"/>
  <c r="F1783" i="1"/>
  <c r="F1782" i="1" s="1"/>
  <c r="F1781" i="1" s="1"/>
  <c r="F1780" i="1" s="1"/>
  <c r="H1782" i="1"/>
  <c r="H1781" i="1" s="1"/>
  <c r="H1780" i="1" s="1"/>
  <c r="H1778" i="1"/>
  <c r="H1777" i="1" s="1"/>
  <c r="H1776" i="1" s="1"/>
  <c r="H1775" i="1" s="1"/>
  <c r="G1778" i="1"/>
  <c r="G1777" i="1" s="1"/>
  <c r="G1776" i="1" s="1"/>
  <c r="G1775" i="1" s="1"/>
  <c r="F1778" i="1"/>
  <c r="F1777" i="1" s="1"/>
  <c r="F1776" i="1" s="1"/>
  <c r="F1775" i="1" s="1"/>
  <c r="H1773" i="1"/>
  <c r="H1772" i="1" s="1"/>
  <c r="H1771" i="1" s="1"/>
  <c r="G1773" i="1"/>
  <c r="G1772" i="1" s="1"/>
  <c r="G1771" i="1" s="1"/>
  <c r="F1773" i="1"/>
  <c r="F1772" i="1" s="1"/>
  <c r="F1771" i="1" s="1"/>
  <c r="H1766" i="1"/>
  <c r="H1765" i="1" s="1"/>
  <c r="H1764" i="1" s="1"/>
  <c r="G1766" i="1"/>
  <c r="G1765" i="1" s="1"/>
  <c r="G1764" i="1" s="1"/>
  <c r="F1766" i="1"/>
  <c r="F1765" i="1" s="1"/>
  <c r="F1764" i="1" s="1"/>
  <c r="H1761" i="1"/>
  <c r="H1760" i="1" s="1"/>
  <c r="H1759" i="1" s="1"/>
  <c r="G1761" i="1"/>
  <c r="G1760" i="1" s="1"/>
  <c r="G1759" i="1" s="1"/>
  <c r="F1761" i="1"/>
  <c r="F1760" i="1" s="1"/>
  <c r="F1759" i="1" s="1"/>
  <c r="H1757" i="1"/>
  <c r="H1756" i="1" s="1"/>
  <c r="G1757" i="1"/>
  <c r="G1756" i="1" s="1"/>
  <c r="F1757" i="1"/>
  <c r="F1756" i="1"/>
  <c r="H1754" i="1"/>
  <c r="H1753" i="1" s="1"/>
  <c r="G1754" i="1"/>
  <c r="G1753" i="1" s="1"/>
  <c r="F1754" i="1"/>
  <c r="F1753" i="1" s="1"/>
  <c r="H1751" i="1"/>
  <c r="G1751" i="1"/>
  <c r="F1751" i="1"/>
  <c r="H1749" i="1"/>
  <c r="H1748" i="1" s="1"/>
  <c r="G1749" i="1"/>
  <c r="G1748" i="1" s="1"/>
  <c r="F1749" i="1"/>
  <c r="H1746" i="1"/>
  <c r="H1745" i="1" s="1"/>
  <c r="G1746" i="1"/>
  <c r="G1745" i="1" s="1"/>
  <c r="F1746" i="1"/>
  <c r="F1745" i="1" s="1"/>
  <c r="H1742" i="1"/>
  <c r="H1741" i="1" s="1"/>
  <c r="G1742" i="1"/>
  <c r="G1741" i="1" s="1"/>
  <c r="F1742" i="1"/>
  <c r="F1741" i="1" s="1"/>
  <c r="H1739" i="1"/>
  <c r="H1738" i="1" s="1"/>
  <c r="H1737" i="1" s="1"/>
  <c r="G1739" i="1"/>
  <c r="G1738" i="1" s="1"/>
  <c r="G1737" i="1" s="1"/>
  <c r="F1739" i="1"/>
  <c r="F1738" i="1" s="1"/>
  <c r="F1737" i="1" s="1"/>
  <c r="H1735" i="1"/>
  <c r="H1734" i="1" s="1"/>
  <c r="G1735" i="1"/>
  <c r="G1734" i="1" s="1"/>
  <c r="F1735" i="1"/>
  <c r="F1734" i="1" s="1"/>
  <c r="H1731" i="1"/>
  <c r="H1730" i="1" s="1"/>
  <c r="G1731" i="1"/>
  <c r="G1730" i="1" s="1"/>
  <c r="F1731" i="1"/>
  <c r="F1730" i="1" s="1"/>
  <c r="H1728" i="1"/>
  <c r="H1727" i="1" s="1"/>
  <c r="H1726" i="1" s="1"/>
  <c r="G1728" i="1"/>
  <c r="G1727" i="1" s="1"/>
  <c r="G1726" i="1" s="1"/>
  <c r="F1728" i="1"/>
  <c r="F1727" i="1" s="1"/>
  <c r="F1725" i="1"/>
  <c r="H1724" i="1"/>
  <c r="H1723" i="1" s="1"/>
  <c r="G1724" i="1"/>
  <c r="G1723" i="1" s="1"/>
  <c r="F1724" i="1"/>
  <c r="F1723" i="1" s="1"/>
  <c r="F1716" i="1" s="1"/>
  <c r="H1721" i="1"/>
  <c r="H1720" i="1" s="1"/>
  <c r="G1721" i="1"/>
  <c r="G1720" i="1" s="1"/>
  <c r="F1721" i="1"/>
  <c r="F1720" i="1" s="1"/>
  <c r="H1718" i="1"/>
  <c r="H1717" i="1" s="1"/>
  <c r="G1718" i="1"/>
  <c r="G1717" i="1" s="1"/>
  <c r="F1718" i="1"/>
  <c r="F1717" i="1"/>
  <c r="H1716" i="1"/>
  <c r="G1716" i="1"/>
  <c r="H1714" i="1"/>
  <c r="H1713" i="1" s="1"/>
  <c r="G1714" i="1"/>
  <c r="G1713" i="1" s="1"/>
  <c r="F1714" i="1"/>
  <c r="F1713" i="1" s="1"/>
  <c r="H1711" i="1"/>
  <c r="H1710" i="1" s="1"/>
  <c r="H1709" i="1" s="1"/>
  <c r="G1711" i="1"/>
  <c r="F1711" i="1"/>
  <c r="F1710" i="1" s="1"/>
  <c r="F1709" i="1" s="1"/>
  <c r="G1710" i="1"/>
  <c r="G1709" i="1" s="1"/>
  <c r="H1706" i="1"/>
  <c r="G1706" i="1"/>
  <c r="F1706" i="1"/>
  <c r="H1701" i="1"/>
  <c r="G1701" i="1"/>
  <c r="F1701" i="1"/>
  <c r="H1699" i="1"/>
  <c r="G1699" i="1"/>
  <c r="F1699" i="1"/>
  <c r="H1697" i="1"/>
  <c r="G1697" i="1"/>
  <c r="F1697" i="1"/>
  <c r="H1696" i="1"/>
  <c r="H1695" i="1" s="1"/>
  <c r="G1695" i="1"/>
  <c r="F1695" i="1"/>
  <c r="H1693" i="1"/>
  <c r="G1693" i="1"/>
  <c r="F1693" i="1"/>
  <c r="H1689" i="1"/>
  <c r="H1688" i="1" s="1"/>
  <c r="H1687" i="1" s="1"/>
  <c r="G1689" i="1"/>
  <c r="G1688" i="1" s="1"/>
  <c r="G1687" i="1" s="1"/>
  <c r="F1689" i="1"/>
  <c r="F1688" i="1"/>
  <c r="F1687" i="1" s="1"/>
  <c r="H1685" i="1"/>
  <c r="H1684" i="1" s="1"/>
  <c r="H1681" i="1" s="1"/>
  <c r="H1680" i="1" s="1"/>
  <c r="G1685" i="1"/>
  <c r="G1684" i="1" s="1"/>
  <c r="G1681" i="1" s="1"/>
  <c r="G1680" i="1" s="1"/>
  <c r="F1685" i="1"/>
  <c r="F1684" i="1" s="1"/>
  <c r="F1681" i="1" s="1"/>
  <c r="F1680" i="1" s="1"/>
  <c r="H1682" i="1"/>
  <c r="G1682" i="1"/>
  <c r="F1682" i="1"/>
  <c r="H1676" i="1"/>
  <c r="H1675" i="1" s="1"/>
  <c r="G1676" i="1"/>
  <c r="F1676" i="1"/>
  <c r="G1675" i="1"/>
  <c r="F1675" i="1"/>
  <c r="H1673" i="1"/>
  <c r="H1672" i="1" s="1"/>
  <c r="G1673" i="1"/>
  <c r="G1672" i="1" s="1"/>
  <c r="F1673" i="1"/>
  <c r="F1672" i="1" s="1"/>
  <c r="H1670" i="1"/>
  <c r="G1670" i="1"/>
  <c r="G1669" i="1" s="1"/>
  <c r="F1670" i="1"/>
  <c r="F1669" i="1" s="1"/>
  <c r="H1669" i="1"/>
  <c r="H1666" i="1"/>
  <c r="H1665" i="1" s="1"/>
  <c r="G1666" i="1"/>
  <c r="G1665" i="1" s="1"/>
  <c r="F1666" i="1"/>
  <c r="F1665" i="1" s="1"/>
  <c r="H1663" i="1"/>
  <c r="H1662" i="1" s="1"/>
  <c r="G1663" i="1"/>
  <c r="G1662" i="1" s="1"/>
  <c r="F1663" i="1"/>
  <c r="F1662" i="1" s="1"/>
  <c r="H1659" i="1"/>
  <c r="G1659" i="1"/>
  <c r="F1659" i="1"/>
  <c r="F1658" i="1" s="1"/>
  <c r="F1657" i="1" s="1"/>
  <c r="H1658" i="1"/>
  <c r="H1657" i="1" s="1"/>
  <c r="G1658" i="1"/>
  <c r="G1657" i="1" s="1"/>
  <c r="H1655" i="1"/>
  <c r="G1655" i="1"/>
  <c r="G1654" i="1" s="1"/>
  <c r="F1655" i="1"/>
  <c r="F1654" i="1" s="1"/>
  <c r="H1654" i="1"/>
  <c r="H1651" i="1"/>
  <c r="G1651" i="1"/>
  <c r="G1650" i="1" s="1"/>
  <c r="F1651" i="1"/>
  <c r="H1650" i="1"/>
  <c r="F1650" i="1"/>
  <c r="H1648" i="1"/>
  <c r="H1647" i="1" s="1"/>
  <c r="H1646" i="1" s="1"/>
  <c r="G1648" i="1"/>
  <c r="G1647" i="1" s="1"/>
  <c r="F1648" i="1"/>
  <c r="F1647" i="1"/>
  <c r="H1644" i="1"/>
  <c r="G1644" i="1"/>
  <c r="F1644" i="1"/>
  <c r="F1641" i="1" s="1"/>
  <c r="F1640" i="1" s="1"/>
  <c r="H1642" i="1"/>
  <c r="G1642" i="1"/>
  <c r="F1642" i="1"/>
  <c r="H1641" i="1"/>
  <c r="H1640" i="1" s="1"/>
  <c r="G1641" i="1"/>
  <c r="G1640" i="1" s="1"/>
  <c r="H1638" i="1"/>
  <c r="H1637" i="1" s="1"/>
  <c r="H1633" i="1" s="1"/>
  <c r="G1638" i="1"/>
  <c r="G1637" i="1" s="1"/>
  <c r="G1633" i="1" s="1"/>
  <c r="F1638" i="1"/>
  <c r="F1637" i="1" s="1"/>
  <c r="F1633" i="1" s="1"/>
  <c r="H1635" i="1"/>
  <c r="H1634" i="1" s="1"/>
  <c r="G1635" i="1"/>
  <c r="G1634" i="1" s="1"/>
  <c r="F1635" i="1"/>
  <c r="F1634" i="1" s="1"/>
  <c r="H1631" i="1"/>
  <c r="H1630" i="1" s="1"/>
  <c r="H1626" i="1" s="1"/>
  <c r="H1625" i="1" s="1"/>
  <c r="G1631" i="1"/>
  <c r="G1630" i="1" s="1"/>
  <c r="G1626" i="1" s="1"/>
  <c r="G1625" i="1" s="1"/>
  <c r="F1631" i="1"/>
  <c r="F1630" i="1" s="1"/>
  <c r="F1626" i="1" s="1"/>
  <c r="F1625" i="1" s="1"/>
  <c r="H1628" i="1"/>
  <c r="G1628" i="1"/>
  <c r="G1627" i="1" s="1"/>
  <c r="F1628" i="1"/>
  <c r="F1627" i="1" s="1"/>
  <c r="H1627" i="1"/>
  <c r="H1623" i="1"/>
  <c r="H1622" i="1" s="1"/>
  <c r="H1621" i="1" s="1"/>
  <c r="H1620" i="1" s="1"/>
  <c r="H1619" i="1" s="1"/>
  <c r="G1623" i="1"/>
  <c r="F1623" i="1"/>
  <c r="F1622" i="1" s="1"/>
  <c r="F1621" i="1" s="1"/>
  <c r="F1620" i="1" s="1"/>
  <c r="F1619" i="1" s="1"/>
  <c r="G1622" i="1"/>
  <c r="G1621" i="1" s="1"/>
  <c r="G1620" i="1" s="1"/>
  <c r="G1619" i="1" s="1"/>
  <c r="H1617" i="1"/>
  <c r="H1616" i="1" s="1"/>
  <c r="H1615" i="1" s="1"/>
  <c r="H1614" i="1" s="1"/>
  <c r="G1617" i="1"/>
  <c r="G1616" i="1" s="1"/>
  <c r="G1615" i="1" s="1"/>
  <c r="G1614" i="1" s="1"/>
  <c r="F1617" i="1"/>
  <c r="F1616" i="1" s="1"/>
  <c r="F1615" i="1" s="1"/>
  <c r="F1614" i="1" s="1"/>
  <c r="H1612" i="1"/>
  <c r="H1611" i="1" s="1"/>
  <c r="H1610" i="1" s="1"/>
  <c r="H1606" i="1" s="1"/>
  <c r="H1605" i="1" s="1"/>
  <c r="G1612" i="1"/>
  <c r="G1611" i="1" s="1"/>
  <c r="G1610" i="1" s="1"/>
  <c r="F1612" i="1"/>
  <c r="F1611" i="1" s="1"/>
  <c r="F1610" i="1" s="1"/>
  <c r="H1608" i="1"/>
  <c r="H1607" i="1" s="1"/>
  <c r="G1608" i="1"/>
  <c r="G1607" i="1" s="1"/>
  <c r="F1608" i="1"/>
  <c r="F1607" i="1"/>
  <c r="H1603" i="1"/>
  <c r="H1602" i="1" s="1"/>
  <c r="G1603" i="1"/>
  <c r="F1603" i="1"/>
  <c r="F1602" i="1" s="1"/>
  <c r="G1602" i="1"/>
  <c r="H1600" i="1"/>
  <c r="H1599" i="1" s="1"/>
  <c r="H1595" i="1" s="1"/>
  <c r="G1600" i="1"/>
  <c r="G1599" i="1" s="1"/>
  <c r="F1600" i="1"/>
  <c r="F1599" i="1" s="1"/>
  <c r="H1597" i="1"/>
  <c r="H1596" i="1" s="1"/>
  <c r="G1597" i="1"/>
  <c r="F1597" i="1"/>
  <c r="F1596" i="1" s="1"/>
  <c r="G1596" i="1"/>
  <c r="H1593" i="1"/>
  <c r="H1592" i="1" s="1"/>
  <c r="G1593" i="1"/>
  <c r="G1592" i="1" s="1"/>
  <c r="G1591" i="1" s="1"/>
  <c r="F1593" i="1"/>
  <c r="F1592" i="1" s="1"/>
  <c r="F1591" i="1"/>
  <c r="H1590" i="1"/>
  <c r="H1589" i="1" s="1"/>
  <c r="G1590" i="1"/>
  <c r="G1589" i="1" s="1"/>
  <c r="F1590" i="1"/>
  <c r="F1589" i="1" s="1"/>
  <c r="H1587" i="1"/>
  <c r="G1587" i="1"/>
  <c r="F1587" i="1"/>
  <c r="H1585" i="1"/>
  <c r="H1584" i="1" s="1"/>
  <c r="G1585" i="1"/>
  <c r="G1584" i="1" s="1"/>
  <c r="F1585" i="1"/>
  <c r="F1584" i="1" s="1"/>
  <c r="H1579" i="1"/>
  <c r="H1578" i="1" s="1"/>
  <c r="G1579" i="1"/>
  <c r="G1578" i="1" s="1"/>
  <c r="F1579" i="1"/>
  <c r="F1578" i="1" s="1"/>
  <c r="H1576" i="1"/>
  <c r="G1576" i="1"/>
  <c r="F1576" i="1"/>
  <c r="H1573" i="1"/>
  <c r="G1573" i="1"/>
  <c r="F1573" i="1"/>
  <c r="H1571" i="1"/>
  <c r="G1571" i="1"/>
  <c r="F1571" i="1"/>
  <c r="H1569" i="1"/>
  <c r="G1569" i="1"/>
  <c r="G1568" i="1" s="1"/>
  <c r="F1569" i="1"/>
  <c r="H1566" i="1"/>
  <c r="H1565" i="1" s="1"/>
  <c r="G1566" i="1"/>
  <c r="F1566" i="1"/>
  <c r="F1565" i="1" s="1"/>
  <c r="G1565" i="1"/>
  <c r="H1563" i="1"/>
  <c r="G1563" i="1"/>
  <c r="F1563" i="1"/>
  <c r="H1561" i="1"/>
  <c r="G1561" i="1"/>
  <c r="F1561" i="1"/>
  <c r="H1559" i="1"/>
  <c r="H1558" i="1" s="1"/>
  <c r="G1559" i="1"/>
  <c r="F1559" i="1"/>
  <c r="H1556" i="1"/>
  <c r="H1555" i="1" s="1"/>
  <c r="G1556" i="1"/>
  <c r="G1555" i="1" s="1"/>
  <c r="F1556" i="1"/>
  <c r="F1555" i="1" s="1"/>
  <c r="H1551" i="1"/>
  <c r="H1550" i="1" s="1"/>
  <c r="H1549" i="1" s="1"/>
  <c r="H1548" i="1" s="1"/>
  <c r="H1547" i="1" s="1"/>
  <c r="G1551" i="1"/>
  <c r="G1550" i="1" s="1"/>
  <c r="G1549" i="1" s="1"/>
  <c r="G1548" i="1" s="1"/>
  <c r="G1547" i="1" s="1"/>
  <c r="F1551" i="1"/>
  <c r="F1550" i="1" s="1"/>
  <c r="F1549" i="1" s="1"/>
  <c r="F1548" i="1" s="1"/>
  <c r="F1547" i="1" s="1"/>
  <c r="H1544" i="1"/>
  <c r="G1544" i="1"/>
  <c r="F1544" i="1"/>
  <c r="H1542" i="1"/>
  <c r="G1542" i="1"/>
  <c r="F1542" i="1"/>
  <c r="H1540" i="1"/>
  <c r="G1540" i="1"/>
  <c r="F1540" i="1"/>
  <c r="F1539" i="1" s="1"/>
  <c r="F1538" i="1" s="1"/>
  <c r="F1537" i="1" s="1"/>
  <c r="G1539" i="1"/>
  <c r="G1538" i="1" s="1"/>
  <c r="G1537" i="1" s="1"/>
  <c r="H1534" i="1"/>
  <c r="H1533" i="1" s="1"/>
  <c r="H1532" i="1" s="1"/>
  <c r="G1534" i="1"/>
  <c r="G1533" i="1" s="1"/>
  <c r="G1532" i="1" s="1"/>
  <c r="F1534" i="1"/>
  <c r="F1533" i="1" s="1"/>
  <c r="F1532" i="1"/>
  <c r="H1530" i="1"/>
  <c r="H1529" i="1" s="1"/>
  <c r="H1528" i="1" s="1"/>
  <c r="H1527" i="1" s="1"/>
  <c r="G1530" i="1"/>
  <c r="G1529" i="1" s="1"/>
  <c r="G1528" i="1" s="1"/>
  <c r="G1527" i="1" s="1"/>
  <c r="F1530" i="1"/>
  <c r="F1529" i="1" s="1"/>
  <c r="F1528" i="1" s="1"/>
  <c r="F1527" i="1" s="1"/>
  <c r="H1525" i="1"/>
  <c r="H1524" i="1" s="1"/>
  <c r="H1523" i="1" s="1"/>
  <c r="G1525" i="1"/>
  <c r="G1524" i="1" s="1"/>
  <c r="G1523" i="1" s="1"/>
  <c r="F1525" i="1"/>
  <c r="F1524" i="1" s="1"/>
  <c r="F1523" i="1" s="1"/>
  <c r="H1521" i="1"/>
  <c r="H1520" i="1" s="1"/>
  <c r="H1519" i="1" s="1"/>
  <c r="G1521" i="1"/>
  <c r="G1520" i="1" s="1"/>
  <c r="F1521" i="1"/>
  <c r="F1520" i="1" s="1"/>
  <c r="F1519" i="1" s="1"/>
  <c r="G1519" i="1"/>
  <c r="H1516" i="1"/>
  <c r="G1516" i="1"/>
  <c r="F1516" i="1"/>
  <c r="H1513" i="1"/>
  <c r="H1512" i="1" s="1"/>
  <c r="G1513" i="1"/>
  <c r="G1512" i="1" s="1"/>
  <c r="F1513" i="1"/>
  <c r="F1512" i="1" s="1"/>
  <c r="H1510" i="1"/>
  <c r="G1510" i="1"/>
  <c r="F1510" i="1"/>
  <c r="H1506" i="1"/>
  <c r="H1505" i="1" s="1"/>
  <c r="G1506" i="1"/>
  <c r="G1505" i="1" s="1"/>
  <c r="F1506" i="1"/>
  <c r="F1505" i="1" s="1"/>
  <c r="H1503" i="1"/>
  <c r="H1502" i="1" s="1"/>
  <c r="G1503" i="1"/>
  <c r="F1503" i="1"/>
  <c r="F1502" i="1" s="1"/>
  <c r="G1502" i="1"/>
  <c r="H1500" i="1"/>
  <c r="H1499" i="1" s="1"/>
  <c r="G1500" i="1"/>
  <c r="G1499" i="1" s="1"/>
  <c r="F1500" i="1"/>
  <c r="F1499" i="1"/>
  <c r="H1497" i="1"/>
  <c r="H1496" i="1" s="1"/>
  <c r="G1497" i="1"/>
  <c r="G1496" i="1" s="1"/>
  <c r="F1497" i="1"/>
  <c r="F1496" i="1"/>
  <c r="H1493" i="1"/>
  <c r="H1492" i="1" s="1"/>
  <c r="G1493" i="1"/>
  <c r="G1492" i="1" s="1"/>
  <c r="F1493" i="1"/>
  <c r="F1492" i="1" s="1"/>
  <c r="H1491" i="1"/>
  <c r="G1491" i="1"/>
  <c r="G1490" i="1" s="1"/>
  <c r="F1491" i="1"/>
  <c r="F1490" i="1" s="1"/>
  <c r="H1490" i="1"/>
  <c r="H1488" i="1"/>
  <c r="G1488" i="1"/>
  <c r="F1488" i="1"/>
  <c r="H1484" i="1"/>
  <c r="H1483" i="1" s="1"/>
  <c r="H1482" i="1" s="1"/>
  <c r="G1484" i="1"/>
  <c r="F1484" i="1"/>
  <c r="G1483" i="1"/>
  <c r="G1482" i="1" s="1"/>
  <c r="F1483" i="1"/>
  <c r="F1482" i="1" s="1"/>
  <c r="H1480" i="1"/>
  <c r="G1480" i="1"/>
  <c r="F1480" i="1"/>
  <c r="H1478" i="1"/>
  <c r="G1478" i="1"/>
  <c r="F1478" i="1"/>
  <c r="H1477" i="1"/>
  <c r="H1476" i="1" s="1"/>
  <c r="G1477" i="1"/>
  <c r="G1476" i="1" s="1"/>
  <c r="F1476" i="1"/>
  <c r="H1474" i="1"/>
  <c r="G1474" i="1"/>
  <c r="F1474" i="1"/>
  <c r="H1470" i="1"/>
  <c r="H1469" i="1" s="1"/>
  <c r="H1468" i="1" s="1"/>
  <c r="G1470" i="1"/>
  <c r="F1470" i="1"/>
  <c r="F1469" i="1" s="1"/>
  <c r="F1468" i="1" s="1"/>
  <c r="G1469" i="1"/>
  <c r="G1468" i="1" s="1"/>
  <c r="H1466" i="1"/>
  <c r="H1465" i="1" s="1"/>
  <c r="G1466" i="1"/>
  <c r="G1465" i="1" s="1"/>
  <c r="F1466" i="1"/>
  <c r="F1465" i="1" s="1"/>
  <c r="H1463" i="1"/>
  <c r="G1463" i="1"/>
  <c r="G1462" i="1" s="1"/>
  <c r="F1463" i="1"/>
  <c r="F1462" i="1" s="1"/>
  <c r="H1462" i="1"/>
  <c r="H1458" i="1"/>
  <c r="H1457" i="1" s="1"/>
  <c r="G1458" i="1"/>
  <c r="G1457" i="1" s="1"/>
  <c r="F1458" i="1"/>
  <c r="F1457" i="1" s="1"/>
  <c r="H1454" i="1"/>
  <c r="H1453" i="1" s="1"/>
  <c r="G1454" i="1"/>
  <c r="G1453" i="1" s="1"/>
  <c r="F1454" i="1"/>
  <c r="F1453" i="1" s="1"/>
  <c r="H1451" i="1"/>
  <c r="G1451" i="1"/>
  <c r="F1451" i="1"/>
  <c r="F1448" i="1" s="1"/>
  <c r="H1449" i="1"/>
  <c r="G1449" i="1"/>
  <c r="F1449" i="1"/>
  <c r="H1446" i="1"/>
  <c r="H1445" i="1" s="1"/>
  <c r="G1446" i="1"/>
  <c r="G1445" i="1" s="1"/>
  <c r="F1446" i="1"/>
  <c r="F1445" i="1" s="1"/>
  <c r="H1443" i="1"/>
  <c r="G1443" i="1"/>
  <c r="F1443" i="1"/>
  <c r="H1441" i="1"/>
  <c r="G1441" i="1"/>
  <c r="F1441" i="1"/>
  <c r="H1439" i="1"/>
  <c r="G1439" i="1"/>
  <c r="F1439" i="1"/>
  <c r="H1437" i="1"/>
  <c r="G1437" i="1"/>
  <c r="F1437" i="1"/>
  <c r="H1436" i="1"/>
  <c r="H1435" i="1" s="1"/>
  <c r="G1436" i="1"/>
  <c r="F1436" i="1"/>
  <c r="H1433" i="1"/>
  <c r="G1433" i="1"/>
  <c r="F1433" i="1"/>
  <c r="H1431" i="1"/>
  <c r="G1431" i="1"/>
  <c r="F1431" i="1"/>
  <c r="H1429" i="1"/>
  <c r="G1429" i="1"/>
  <c r="F1429" i="1"/>
  <c r="H1427" i="1"/>
  <c r="G1427" i="1"/>
  <c r="F1427" i="1"/>
  <c r="H1424" i="1"/>
  <c r="H1423" i="1" s="1"/>
  <c r="G1424" i="1"/>
  <c r="G1423" i="1" s="1"/>
  <c r="F1424" i="1"/>
  <c r="F1423" i="1" s="1"/>
  <c r="H1418" i="1"/>
  <c r="H1417" i="1" s="1"/>
  <c r="H1416" i="1" s="1"/>
  <c r="G1418" i="1"/>
  <c r="G1417" i="1" s="1"/>
  <c r="F1418" i="1"/>
  <c r="F1417" i="1" s="1"/>
  <c r="F1416" i="1" s="1"/>
  <c r="H1412" i="1"/>
  <c r="H1411" i="1" s="1"/>
  <c r="H1410" i="1" s="1"/>
  <c r="G1412" i="1"/>
  <c r="G1411" i="1" s="1"/>
  <c r="G1410" i="1" s="1"/>
  <c r="F1412" i="1"/>
  <c r="F1411" i="1"/>
  <c r="F1410" i="1" s="1"/>
  <c r="H1408" i="1"/>
  <c r="G1408" i="1"/>
  <c r="F1408" i="1"/>
  <c r="H1405" i="1"/>
  <c r="H1404" i="1" s="1"/>
  <c r="H1402" i="1" s="1"/>
  <c r="H1369" i="1" s="1"/>
  <c r="H1368" i="1" s="1"/>
  <c r="G1405" i="1"/>
  <c r="G1404" i="1" s="1"/>
  <c r="G1402" i="1" s="1"/>
  <c r="G1369" i="1" s="1"/>
  <c r="G1368" i="1" s="1"/>
  <c r="F1405" i="1"/>
  <c r="F1404" i="1" s="1"/>
  <c r="F1402" i="1" s="1"/>
  <c r="F1369" i="1" s="1"/>
  <c r="F1368" i="1" s="1"/>
  <c r="H1400" i="1"/>
  <c r="H1399" i="1" s="1"/>
  <c r="H1398" i="1" s="1"/>
  <c r="G1400" i="1"/>
  <c r="G1399" i="1" s="1"/>
  <c r="G1398" i="1" s="1"/>
  <c r="F1400" i="1"/>
  <c r="F1399" i="1" s="1"/>
  <c r="F1398" i="1" s="1"/>
  <c r="H1396" i="1"/>
  <c r="H1395" i="1" s="1"/>
  <c r="H1394" i="1" s="1"/>
  <c r="H1393" i="1" s="1"/>
  <c r="H1392" i="1" s="1"/>
  <c r="G1396" i="1"/>
  <c r="F1396" i="1"/>
  <c r="G1395" i="1"/>
  <c r="G1394" i="1" s="1"/>
  <c r="G1393" i="1" s="1"/>
  <c r="F1395" i="1"/>
  <c r="F1394" i="1" s="1"/>
  <c r="F1393" i="1" s="1"/>
  <c r="H1390" i="1"/>
  <c r="G1390" i="1"/>
  <c r="F1390" i="1"/>
  <c r="H1388" i="1"/>
  <c r="G1388" i="1"/>
  <c r="F1388" i="1"/>
  <c r="H1382" i="1"/>
  <c r="H1381" i="1" s="1"/>
  <c r="H1380" i="1" s="1"/>
  <c r="H1379" i="1" s="1"/>
  <c r="H1378" i="1" s="1"/>
  <c r="G1382" i="1"/>
  <c r="F1382" i="1"/>
  <c r="F1381" i="1" s="1"/>
  <c r="F1380" i="1" s="1"/>
  <c r="F1379" i="1" s="1"/>
  <c r="F1378" i="1" s="1"/>
  <c r="G1381" i="1"/>
  <c r="G1380" i="1" s="1"/>
  <c r="G1379" i="1" s="1"/>
  <c r="G1378" i="1" s="1"/>
  <c r="H1376" i="1"/>
  <c r="H1375" i="1" s="1"/>
  <c r="G1376" i="1"/>
  <c r="G1375" i="1" s="1"/>
  <c r="F1376" i="1"/>
  <c r="F1375" i="1" s="1"/>
  <c r="H1373" i="1"/>
  <c r="H1372" i="1" s="1"/>
  <c r="G1373" i="1"/>
  <c r="G1372" i="1" s="1"/>
  <c r="F1373" i="1"/>
  <c r="F1372" i="1" s="1"/>
  <c r="H1366" i="1"/>
  <c r="G1366" i="1"/>
  <c r="F1366" i="1"/>
  <c r="H1364" i="1"/>
  <c r="H1363" i="1" s="1"/>
  <c r="H1362" i="1" s="1"/>
  <c r="H1361" i="1" s="1"/>
  <c r="H1341" i="1" s="1"/>
  <c r="H1340" i="1" s="1"/>
  <c r="G1364" i="1"/>
  <c r="G1363" i="1" s="1"/>
  <c r="G1362" i="1" s="1"/>
  <c r="G1361" i="1" s="1"/>
  <c r="G1341" i="1" s="1"/>
  <c r="G1340" i="1" s="1"/>
  <c r="F1364" i="1"/>
  <c r="H1360" i="1"/>
  <c r="H1359" i="1" s="1"/>
  <c r="G1360" i="1"/>
  <c r="G1359" i="1" s="1"/>
  <c r="F1360" i="1"/>
  <c r="F1359" i="1" s="1"/>
  <c r="H1357" i="1"/>
  <c r="H1356" i="1" s="1"/>
  <c r="G1357" i="1"/>
  <c r="F1357" i="1"/>
  <c r="F1356" i="1" s="1"/>
  <c r="G1356" i="1"/>
  <c r="H1354" i="1"/>
  <c r="H1353" i="1" s="1"/>
  <c r="H1352" i="1" s="1"/>
  <c r="G1354" i="1"/>
  <c r="G1353" i="1" s="1"/>
  <c r="G1352" i="1" s="1"/>
  <c r="F1354" i="1"/>
  <c r="F1353" i="1" s="1"/>
  <c r="F1352" i="1" s="1"/>
  <c r="H1348" i="1"/>
  <c r="H1347" i="1" s="1"/>
  <c r="H1346" i="1" s="1"/>
  <c r="H1345" i="1" s="1"/>
  <c r="G1348" i="1"/>
  <c r="G1347" i="1" s="1"/>
  <c r="G1346" i="1" s="1"/>
  <c r="G1345" i="1" s="1"/>
  <c r="F1348" i="1"/>
  <c r="F1347" i="1" s="1"/>
  <c r="F1346" i="1" s="1"/>
  <c r="F1345" i="1" s="1"/>
  <c r="H1343" i="1"/>
  <c r="H1342" i="1" s="1"/>
  <c r="G1343" i="1"/>
  <c r="G1342" i="1" s="1"/>
  <c r="F1343" i="1"/>
  <c r="F1342" i="1" s="1"/>
  <c r="H1337" i="1"/>
  <c r="G1337" i="1"/>
  <c r="G1336" i="1" s="1"/>
  <c r="G1335" i="1" s="1"/>
  <c r="F1337" i="1"/>
  <c r="F1336" i="1" s="1"/>
  <c r="F1335" i="1" s="1"/>
  <c r="H1336" i="1"/>
  <c r="H1335" i="1" s="1"/>
  <c r="H1333" i="1"/>
  <c r="H1332" i="1" s="1"/>
  <c r="H1331" i="1" s="1"/>
  <c r="H1330" i="1" s="1"/>
  <c r="G1333" i="1"/>
  <c r="G1332" i="1" s="1"/>
  <c r="G1331" i="1" s="1"/>
  <c r="G1330" i="1" s="1"/>
  <c r="F1333" i="1"/>
  <c r="F1332" i="1" s="1"/>
  <c r="F1331" i="1" s="1"/>
  <c r="F1330" i="1" s="1"/>
  <c r="H1328" i="1"/>
  <c r="H1327" i="1" s="1"/>
  <c r="H1326" i="1" s="1"/>
  <c r="H1325" i="1" s="1"/>
  <c r="G1328" i="1"/>
  <c r="G1327" i="1" s="1"/>
  <c r="G1326" i="1" s="1"/>
  <c r="G1325" i="1" s="1"/>
  <c r="F1328" i="1"/>
  <c r="F1327" i="1" s="1"/>
  <c r="F1326" i="1" s="1"/>
  <c r="F1325" i="1" s="1"/>
  <c r="H1323" i="1"/>
  <c r="H1322" i="1" s="1"/>
  <c r="G1323" i="1"/>
  <c r="G1322" i="1" s="1"/>
  <c r="F1323" i="1"/>
  <c r="F1322" i="1" s="1"/>
  <c r="H1321" i="1"/>
  <c r="H1320" i="1" s="1"/>
  <c r="G1321" i="1"/>
  <c r="G1320" i="1" s="1"/>
  <c r="F1321" i="1"/>
  <c r="F1320" i="1" s="1"/>
  <c r="H1318" i="1"/>
  <c r="H1315" i="1" s="1"/>
  <c r="G1318" i="1"/>
  <c r="G1315" i="1" s="1"/>
  <c r="F1318" i="1"/>
  <c r="F1315" i="1" s="1"/>
  <c r="H1316" i="1"/>
  <c r="G1316" i="1"/>
  <c r="F1316" i="1"/>
  <c r="H1314" i="1"/>
  <c r="G1314" i="1"/>
  <c r="G1313" i="1" s="1"/>
  <c r="G1312" i="1" s="1"/>
  <c r="G1311" i="1" s="1"/>
  <c r="G1310" i="1" s="1"/>
  <c r="F1314" i="1"/>
  <c r="H1313" i="1"/>
  <c r="H1312" i="1" s="1"/>
  <c r="H1311" i="1" s="1"/>
  <c r="H1310" i="1" s="1"/>
  <c r="F1313" i="1"/>
  <c r="F1312" i="1" s="1"/>
  <c r="F1311" i="1" s="1"/>
  <c r="F1310" i="1" s="1"/>
  <c r="H1309" i="1"/>
  <c r="G1309" i="1"/>
  <c r="G1308" i="1" s="1"/>
  <c r="F1309" i="1"/>
  <c r="F1307" i="1" s="1"/>
  <c r="F1306" i="1" s="1"/>
  <c r="F1305" i="1" s="1"/>
  <c r="H1303" i="1"/>
  <c r="H1302" i="1" s="1"/>
  <c r="H1301" i="1" s="1"/>
  <c r="H1300" i="1" s="1"/>
  <c r="G1303" i="1"/>
  <c r="G1302" i="1" s="1"/>
  <c r="F1303" i="1"/>
  <c r="F1302" i="1" s="1"/>
  <c r="F1301" i="1" s="1"/>
  <c r="F1300" i="1" s="1"/>
  <c r="G1301" i="1"/>
  <c r="G1300" i="1" s="1"/>
  <c r="H1296" i="1"/>
  <c r="G1296" i="1"/>
  <c r="G1293" i="1" s="1"/>
  <c r="G1292" i="1" s="1"/>
  <c r="G1291" i="1" s="1"/>
  <c r="F1296" i="1"/>
  <c r="H1294" i="1"/>
  <c r="H1293" i="1" s="1"/>
  <c r="H1292" i="1" s="1"/>
  <c r="H1291" i="1" s="1"/>
  <c r="G1294" i="1"/>
  <c r="F1294" i="1"/>
  <c r="F1293" i="1" s="1"/>
  <c r="F1292" i="1" s="1"/>
  <c r="F1291" i="1" s="1"/>
  <c r="H1289" i="1"/>
  <c r="H1288" i="1" s="1"/>
  <c r="H1287" i="1" s="1"/>
  <c r="H1286" i="1" s="1"/>
  <c r="G1289" i="1"/>
  <c r="G1288" i="1" s="1"/>
  <c r="G1287" i="1" s="1"/>
  <c r="G1286" i="1" s="1"/>
  <c r="F1289" i="1"/>
  <c r="F1288" i="1" s="1"/>
  <c r="F1287" i="1" s="1"/>
  <c r="F1286" i="1" s="1"/>
  <c r="H1283" i="1"/>
  <c r="H1282" i="1" s="1"/>
  <c r="H1279" i="1" s="1"/>
  <c r="G1283" i="1"/>
  <c r="G1282" i="1" s="1"/>
  <c r="G1279" i="1" s="1"/>
  <c r="F1283" i="1"/>
  <c r="F1282" i="1" s="1"/>
  <c r="F1279" i="1" s="1"/>
  <c r="H1280" i="1"/>
  <c r="G1280" i="1"/>
  <c r="F1280" i="1"/>
  <c r="H1277" i="1"/>
  <c r="G1277" i="1"/>
  <c r="F1277" i="1"/>
  <c r="H1273" i="1"/>
  <c r="H1272" i="1" s="1"/>
  <c r="G1273" i="1"/>
  <c r="G1272" i="1" s="1"/>
  <c r="F1273" i="1"/>
  <c r="F1272" i="1" s="1"/>
  <c r="H1270" i="1"/>
  <c r="H1269" i="1" s="1"/>
  <c r="G1270" i="1"/>
  <c r="G1269" i="1" s="1"/>
  <c r="G1268" i="1" s="1"/>
  <c r="G1264" i="1" s="1"/>
  <c r="F1270" i="1"/>
  <c r="F1269" i="1" s="1"/>
  <c r="H1266" i="1"/>
  <c r="H1265" i="1" s="1"/>
  <c r="G1266" i="1"/>
  <c r="G1265" i="1" s="1"/>
  <c r="F1266" i="1"/>
  <c r="F1265" i="1" s="1"/>
  <c r="H1262" i="1"/>
  <c r="H1261" i="1" s="1"/>
  <c r="H1260" i="1" s="1"/>
  <c r="G1262" i="1"/>
  <c r="G1261" i="1" s="1"/>
  <c r="G1260" i="1" s="1"/>
  <c r="F1262" i="1"/>
  <c r="F1261" i="1" s="1"/>
  <c r="F1260" i="1" s="1"/>
  <c r="H1258" i="1"/>
  <c r="G1258" i="1"/>
  <c r="F1258" i="1"/>
  <c r="H1256" i="1"/>
  <c r="G1256" i="1"/>
  <c r="F1256" i="1"/>
  <c r="F1253" i="1"/>
  <c r="H1252" i="1"/>
  <c r="H1251" i="1" s="1"/>
  <c r="H1250" i="1" s="1"/>
  <c r="H1249" i="1" s="1"/>
  <c r="G1252" i="1"/>
  <c r="G1251" i="1" s="1"/>
  <c r="G1250" i="1" s="1"/>
  <c r="G1249" i="1" s="1"/>
  <c r="F1252" i="1"/>
  <c r="F1251" i="1" s="1"/>
  <c r="F1250" i="1" s="1"/>
  <c r="F1249" i="1" s="1"/>
  <c r="H1247" i="1"/>
  <c r="H1246" i="1" s="1"/>
  <c r="H1245" i="1" s="1"/>
  <c r="G1247" i="1"/>
  <c r="G1246" i="1" s="1"/>
  <c r="G1245" i="1" s="1"/>
  <c r="F1247" i="1"/>
  <c r="F1246" i="1" s="1"/>
  <c r="F1245" i="1" s="1"/>
  <c r="H1244" i="1"/>
  <c r="H1243" i="1" s="1"/>
  <c r="H1242" i="1" s="1"/>
  <c r="H1241" i="1" s="1"/>
  <c r="H1240" i="1" s="1"/>
  <c r="H1239" i="1" s="1"/>
  <c r="G1244" i="1"/>
  <c r="G1243" i="1" s="1"/>
  <c r="G1242" i="1" s="1"/>
  <c r="G1241" i="1" s="1"/>
  <c r="G1240" i="1" s="1"/>
  <c r="G1239" i="1" s="1"/>
  <c r="F1244" i="1"/>
  <c r="F1243" i="1" s="1"/>
  <c r="F1242" i="1" s="1"/>
  <c r="F1241" i="1" s="1"/>
  <c r="F1240" i="1" s="1"/>
  <c r="F1239" i="1" s="1"/>
  <c r="H1237" i="1"/>
  <c r="H1236" i="1" s="1"/>
  <c r="H1235" i="1" s="1"/>
  <c r="H1234" i="1" s="1"/>
  <c r="G1237" i="1"/>
  <c r="F1237" i="1"/>
  <c r="F1236" i="1" s="1"/>
  <c r="F1235" i="1" s="1"/>
  <c r="G1236" i="1"/>
  <c r="G1235" i="1" s="1"/>
  <c r="H1232" i="1"/>
  <c r="H1231" i="1" s="1"/>
  <c r="G1232" i="1"/>
  <c r="G1231" i="1" s="1"/>
  <c r="G1230" i="1" s="1"/>
  <c r="G1229" i="1" s="1"/>
  <c r="F1232" i="1"/>
  <c r="F1231" i="1" s="1"/>
  <c r="F1230" i="1" s="1"/>
  <c r="F1229" i="1" s="1"/>
  <c r="H1230" i="1"/>
  <c r="H1229" i="1" s="1"/>
  <c r="H1227" i="1"/>
  <c r="H1226" i="1" s="1"/>
  <c r="G1227" i="1"/>
  <c r="G1226" i="1" s="1"/>
  <c r="F1227" i="1"/>
  <c r="F1226" i="1"/>
  <c r="H1224" i="1"/>
  <c r="H1223" i="1" s="1"/>
  <c r="G1224" i="1"/>
  <c r="G1223" i="1" s="1"/>
  <c r="F1224" i="1"/>
  <c r="F1223" i="1" s="1"/>
  <c r="F1222" i="1" s="1"/>
  <c r="H1220" i="1"/>
  <c r="H1219" i="1" s="1"/>
  <c r="G1220" i="1"/>
  <c r="F1220" i="1"/>
  <c r="F1219" i="1" s="1"/>
  <c r="G1219" i="1"/>
  <c r="H1217" i="1"/>
  <c r="G1217" i="1"/>
  <c r="F1217" i="1"/>
  <c r="H1216" i="1"/>
  <c r="H1215" i="1" s="1"/>
  <c r="G1216" i="1"/>
  <c r="F1216" i="1"/>
  <c r="F1215" i="1" s="1"/>
  <c r="G1215" i="1"/>
  <c r="H1213" i="1"/>
  <c r="G1213" i="1"/>
  <c r="G1208" i="1" s="1"/>
  <c r="F1213" i="1"/>
  <c r="F1208" i="1" s="1"/>
  <c r="H1211" i="1"/>
  <c r="G1211" i="1"/>
  <c r="F1211" i="1"/>
  <c r="H1205" i="1"/>
  <c r="H1204" i="1" s="1"/>
  <c r="G1205" i="1"/>
  <c r="G1204" i="1" s="1"/>
  <c r="F1205" i="1"/>
  <c r="F1204" i="1" s="1"/>
  <c r="H1201" i="1"/>
  <c r="G1201" i="1"/>
  <c r="F1201" i="1"/>
  <c r="F1200" i="1"/>
  <c r="H1197" i="1"/>
  <c r="G1197" i="1"/>
  <c r="G1194" i="1" s="1"/>
  <c r="G1193" i="1" s="1"/>
  <c r="G1190" i="1" s="1"/>
  <c r="F1197" i="1"/>
  <c r="H1195" i="1"/>
  <c r="G1195" i="1"/>
  <c r="F1195" i="1"/>
  <c r="F1194" i="1" s="1"/>
  <c r="F1193" i="1" s="1"/>
  <c r="F1190" i="1" s="1"/>
  <c r="F1183" i="1" s="1"/>
  <c r="H1191" i="1"/>
  <c r="G1191" i="1"/>
  <c r="F1191" i="1"/>
  <c r="H1188" i="1"/>
  <c r="G1188" i="1"/>
  <c r="F1188" i="1"/>
  <c r="H1186" i="1"/>
  <c r="G1186" i="1"/>
  <c r="F1186" i="1"/>
  <c r="F1185" i="1" s="1"/>
  <c r="F1184" i="1" s="1"/>
  <c r="H1181" i="1"/>
  <c r="G1181" i="1"/>
  <c r="F1181" i="1"/>
  <c r="F1180" i="1"/>
  <c r="H1179" i="1"/>
  <c r="G1179" i="1"/>
  <c r="F1179" i="1"/>
  <c r="F1178" i="1"/>
  <c r="F1177" i="1" s="1"/>
  <c r="H1177" i="1"/>
  <c r="G1177" i="1"/>
  <c r="H1175" i="1"/>
  <c r="G1175" i="1"/>
  <c r="F1175" i="1"/>
  <c r="H1168" i="1"/>
  <c r="G1168" i="1"/>
  <c r="F1168" i="1"/>
  <c r="F1167" i="1" s="1"/>
  <c r="F1166" i="1" s="1"/>
  <c r="F1165" i="1" s="1"/>
  <c r="H1167" i="1"/>
  <c r="H1166" i="1" s="1"/>
  <c r="H1165" i="1" s="1"/>
  <c r="G1167" i="1"/>
  <c r="G1166" i="1" s="1"/>
  <c r="G1165" i="1" s="1"/>
  <c r="H1161" i="1"/>
  <c r="H1160" i="1" s="1"/>
  <c r="H1159" i="1" s="1"/>
  <c r="G1161" i="1"/>
  <c r="G1160" i="1" s="1"/>
  <c r="G1159" i="1" s="1"/>
  <c r="F1161" i="1"/>
  <c r="F1160" i="1" s="1"/>
  <c r="F1159" i="1" s="1"/>
  <c r="H1157" i="1"/>
  <c r="H1156" i="1" s="1"/>
  <c r="H1155" i="1" s="1"/>
  <c r="G1157" i="1"/>
  <c r="G1156" i="1" s="1"/>
  <c r="G1155" i="1" s="1"/>
  <c r="F1157" i="1"/>
  <c r="F1156" i="1" s="1"/>
  <c r="F1155" i="1" s="1"/>
  <c r="H1153" i="1"/>
  <c r="H1152" i="1" s="1"/>
  <c r="H1151" i="1" s="1"/>
  <c r="G1153" i="1"/>
  <c r="G1152" i="1" s="1"/>
  <c r="G1151" i="1" s="1"/>
  <c r="F1153" i="1"/>
  <c r="F1152" i="1"/>
  <c r="F1151" i="1" s="1"/>
  <c r="F1150" i="1"/>
  <c r="F1149" i="1" s="1"/>
  <c r="F1148" i="1" s="1"/>
  <c r="F1147" i="1" s="1"/>
  <c r="H1149" i="1"/>
  <c r="H1148" i="1" s="1"/>
  <c r="H1147" i="1" s="1"/>
  <c r="G1149" i="1"/>
  <c r="G1148" i="1" s="1"/>
  <c r="G1147" i="1" s="1"/>
  <c r="G1143" i="1" s="1"/>
  <c r="H1145" i="1"/>
  <c r="H1144" i="1" s="1"/>
  <c r="G1145" i="1"/>
  <c r="F1145" i="1"/>
  <c r="F1144" i="1" s="1"/>
  <c r="G1144" i="1"/>
  <c r="H1142" i="1"/>
  <c r="H1141" i="1" s="1"/>
  <c r="G1142" i="1"/>
  <c r="G1141" i="1" s="1"/>
  <c r="F1141" i="1"/>
  <c r="H1139" i="1"/>
  <c r="G1139" i="1"/>
  <c r="F1139" i="1"/>
  <c r="F1138" i="1"/>
  <c r="F1134" i="1" s="1"/>
  <c r="H1136" i="1"/>
  <c r="H1135" i="1" s="1"/>
  <c r="G1136" i="1"/>
  <c r="G1135" i="1" s="1"/>
  <c r="F1136" i="1"/>
  <c r="F1135" i="1" s="1"/>
  <c r="H1131" i="1"/>
  <c r="H1130" i="1" s="1"/>
  <c r="G1131" i="1"/>
  <c r="G1130" i="1" s="1"/>
  <c r="F1131" i="1"/>
  <c r="F1130" i="1" s="1"/>
  <c r="H1128" i="1"/>
  <c r="H1127" i="1" s="1"/>
  <c r="G1128" i="1"/>
  <c r="G1127" i="1" s="1"/>
  <c r="F1128" i="1"/>
  <c r="F1127" i="1" s="1"/>
  <c r="H1126" i="1"/>
  <c r="G1126" i="1"/>
  <c r="G1125" i="1" s="1"/>
  <c r="F1126" i="1"/>
  <c r="H1125" i="1"/>
  <c r="F1125" i="1"/>
  <c r="H1123" i="1"/>
  <c r="H1122" i="1" s="1"/>
  <c r="G1123" i="1"/>
  <c r="G1122" i="1" s="1"/>
  <c r="F1123" i="1"/>
  <c r="F1122" i="1" s="1"/>
  <c r="H1116" i="1"/>
  <c r="H1115" i="1" s="1"/>
  <c r="H1114" i="1" s="1"/>
  <c r="H1113" i="1" s="1"/>
  <c r="G1116" i="1"/>
  <c r="F1116" i="1"/>
  <c r="F1115" i="1" s="1"/>
  <c r="F1114" i="1" s="1"/>
  <c r="F1113" i="1" s="1"/>
  <c r="G1115" i="1"/>
  <c r="G1114" i="1" s="1"/>
  <c r="G1113" i="1" s="1"/>
  <c r="F1112" i="1"/>
  <c r="F1111" i="1" s="1"/>
  <c r="F1110" i="1" s="1"/>
  <c r="F1109" i="1" s="1"/>
  <c r="H1111" i="1"/>
  <c r="G1111" i="1"/>
  <c r="G1110" i="1" s="1"/>
  <c r="G1109" i="1" s="1"/>
  <c r="H1110" i="1"/>
  <c r="H1109" i="1" s="1"/>
  <c r="F1108" i="1"/>
  <c r="F1107" i="1" s="1"/>
  <c r="F1106" i="1" s="1"/>
  <c r="F1105" i="1" s="1"/>
  <c r="H1107" i="1"/>
  <c r="H1106" i="1" s="1"/>
  <c r="H1105" i="1" s="1"/>
  <c r="G1107" i="1"/>
  <c r="G1106" i="1" s="1"/>
  <c r="G1105" i="1" s="1"/>
  <c r="H1101" i="1"/>
  <c r="G1101" i="1"/>
  <c r="G1100" i="1" s="1"/>
  <c r="G1099" i="1" s="1"/>
  <c r="G1098" i="1" s="1"/>
  <c r="F1101" i="1"/>
  <c r="F1100" i="1" s="1"/>
  <c r="F1099" i="1" s="1"/>
  <c r="F1098" i="1" s="1"/>
  <c r="H1100" i="1"/>
  <c r="H1099" i="1" s="1"/>
  <c r="H1098" i="1" s="1"/>
  <c r="H1096" i="1"/>
  <c r="G1096" i="1"/>
  <c r="G1095" i="1" s="1"/>
  <c r="F1096" i="1"/>
  <c r="F1095" i="1" s="1"/>
  <c r="H1095" i="1"/>
  <c r="H1093" i="1"/>
  <c r="H1092" i="1" s="1"/>
  <c r="G1093" i="1"/>
  <c r="G1092" i="1" s="1"/>
  <c r="F1093" i="1"/>
  <c r="F1092" i="1" s="1"/>
  <c r="H1087" i="1"/>
  <c r="G1087" i="1"/>
  <c r="F1087" i="1"/>
  <c r="H1085" i="1"/>
  <c r="G1085" i="1"/>
  <c r="F1085" i="1"/>
  <c r="H1083" i="1"/>
  <c r="G1083" i="1"/>
  <c r="F1083" i="1"/>
  <c r="H1077" i="1"/>
  <c r="H1076" i="1" s="1"/>
  <c r="H1075" i="1" s="1"/>
  <c r="G1077" i="1"/>
  <c r="G1076" i="1" s="1"/>
  <c r="G1075" i="1" s="1"/>
  <c r="F1077" i="1"/>
  <c r="F1076" i="1" s="1"/>
  <c r="F1075" i="1" s="1"/>
  <c r="H1069" i="1"/>
  <c r="G1069" i="1"/>
  <c r="F1069" i="1"/>
  <c r="H1067" i="1"/>
  <c r="H1066" i="1" s="1"/>
  <c r="G1067" i="1"/>
  <c r="F1067" i="1"/>
  <c r="F1063" i="1" s="1"/>
  <c r="F1062" i="1" s="1"/>
  <c r="F1061" i="1" s="1"/>
  <c r="G1066" i="1"/>
  <c r="H1064" i="1"/>
  <c r="G1064" i="1"/>
  <c r="F1064" i="1"/>
  <c r="H1063" i="1"/>
  <c r="H1062" i="1" s="1"/>
  <c r="H1061" i="1" s="1"/>
  <c r="G1063" i="1"/>
  <c r="G1062" i="1" s="1"/>
  <c r="G1061" i="1" s="1"/>
  <c r="H1059" i="1"/>
  <c r="G1059" i="1"/>
  <c r="F1059" i="1"/>
  <c r="H1058" i="1"/>
  <c r="H1057" i="1" s="1"/>
  <c r="G1058" i="1"/>
  <c r="G1057" i="1" s="1"/>
  <c r="F1058" i="1"/>
  <c r="F1057" i="1"/>
  <c r="H1055" i="1"/>
  <c r="G1055" i="1"/>
  <c r="F1055" i="1"/>
  <c r="H1053" i="1"/>
  <c r="H1052" i="1" s="1"/>
  <c r="G1053" i="1"/>
  <c r="F1053" i="1"/>
  <c r="H1050" i="1"/>
  <c r="H1049" i="1" s="1"/>
  <c r="G1050" i="1"/>
  <c r="G1049" i="1" s="1"/>
  <c r="F1050" i="1"/>
  <c r="F1049" i="1" s="1"/>
  <c r="H1047" i="1"/>
  <c r="G1047" i="1"/>
  <c r="G1046" i="1" s="1"/>
  <c r="F1047" i="1"/>
  <c r="F1046" i="1" s="1"/>
  <c r="H1046" i="1"/>
  <c r="H1044" i="1"/>
  <c r="H1043" i="1" s="1"/>
  <c r="G1044" i="1"/>
  <c r="G1043" i="1" s="1"/>
  <c r="F1044" i="1"/>
  <c r="F1043" i="1" s="1"/>
  <c r="H1040" i="1"/>
  <c r="H1039" i="1" s="1"/>
  <c r="G1040" i="1"/>
  <c r="G1039" i="1" s="1"/>
  <c r="F1040" i="1"/>
  <c r="F1039" i="1" s="1"/>
  <c r="H1037" i="1"/>
  <c r="G1037" i="1"/>
  <c r="G1036" i="1" s="1"/>
  <c r="G1035" i="1" s="1"/>
  <c r="F1037" i="1"/>
  <c r="F1036" i="1" s="1"/>
  <c r="F1035" i="1" s="1"/>
  <c r="H1036" i="1"/>
  <c r="H1035" i="1" s="1"/>
  <c r="H1033" i="1"/>
  <c r="G1033" i="1"/>
  <c r="F1033" i="1"/>
  <c r="H1031" i="1"/>
  <c r="G1031" i="1"/>
  <c r="F1031" i="1"/>
  <c r="H1029" i="1"/>
  <c r="G1029" i="1"/>
  <c r="F1029" i="1"/>
  <c r="H1025" i="1"/>
  <c r="G1025" i="1"/>
  <c r="G1024" i="1" s="1"/>
  <c r="G1023" i="1" s="1"/>
  <c r="F1025" i="1"/>
  <c r="H1024" i="1"/>
  <c r="H1023" i="1" s="1"/>
  <c r="F1024" i="1"/>
  <c r="F1023" i="1" s="1"/>
  <c r="H1021" i="1"/>
  <c r="G1021" i="1"/>
  <c r="F1021" i="1"/>
  <c r="H1019" i="1"/>
  <c r="G1019" i="1"/>
  <c r="F1019" i="1"/>
  <c r="H1017" i="1"/>
  <c r="G1017" i="1"/>
  <c r="F1017" i="1"/>
  <c r="H1015" i="1"/>
  <c r="G1015" i="1"/>
  <c r="F1015" i="1"/>
  <c r="H1011" i="1"/>
  <c r="G1011" i="1"/>
  <c r="G1010" i="1" s="1"/>
  <c r="G1009" i="1" s="1"/>
  <c r="F1011" i="1"/>
  <c r="F1010" i="1" s="1"/>
  <c r="F1009" i="1" s="1"/>
  <c r="H1010" i="1"/>
  <c r="H1009" i="1" s="1"/>
  <c r="H1007" i="1"/>
  <c r="G1007" i="1"/>
  <c r="F1007" i="1"/>
  <c r="H1005" i="1"/>
  <c r="G1005" i="1"/>
  <c r="F1005" i="1"/>
  <c r="H1003" i="1"/>
  <c r="G1003" i="1"/>
  <c r="F1003" i="1"/>
  <c r="H1001" i="1"/>
  <c r="G1001" i="1"/>
  <c r="F1001" i="1"/>
  <c r="H999" i="1"/>
  <c r="H998" i="1" s="1"/>
  <c r="G999" i="1"/>
  <c r="G998" i="1" s="1"/>
  <c r="G993" i="1" s="1"/>
  <c r="F998" i="1"/>
  <c r="F993" i="1" s="1"/>
  <c r="H996" i="1"/>
  <c r="G996" i="1"/>
  <c r="F996" i="1"/>
  <c r="H994" i="1"/>
  <c r="G994" i="1"/>
  <c r="F994" i="1"/>
  <c r="H991" i="1"/>
  <c r="H990" i="1" s="1"/>
  <c r="H989" i="1" s="1"/>
  <c r="H988" i="1" s="1"/>
  <c r="G991" i="1"/>
  <c r="G990" i="1" s="1"/>
  <c r="G989" i="1" s="1"/>
  <c r="G988" i="1" s="1"/>
  <c r="F991" i="1"/>
  <c r="F990" i="1" s="1"/>
  <c r="F989" i="1" s="1"/>
  <c r="F988" i="1" s="1"/>
  <c r="H986" i="1"/>
  <c r="H985" i="1" s="1"/>
  <c r="G986" i="1"/>
  <c r="G985" i="1" s="1"/>
  <c r="F986" i="1"/>
  <c r="F985" i="1" s="1"/>
  <c r="H983" i="1"/>
  <c r="G983" i="1"/>
  <c r="G982" i="1" s="1"/>
  <c r="G981" i="1" s="1"/>
  <c r="F983" i="1"/>
  <c r="F982" i="1" s="1"/>
  <c r="F981" i="1" s="1"/>
  <c r="F980" i="1" s="1"/>
  <c r="H982" i="1"/>
  <c r="H981" i="1" s="1"/>
  <c r="H978" i="1"/>
  <c r="G978" i="1"/>
  <c r="F978" i="1"/>
  <c r="H977" i="1"/>
  <c r="G977" i="1"/>
  <c r="G976" i="1" s="1"/>
  <c r="G975" i="1" s="1"/>
  <c r="F977" i="1"/>
  <c r="F976" i="1" s="1"/>
  <c r="F975" i="1" s="1"/>
  <c r="H976" i="1"/>
  <c r="H975" i="1" s="1"/>
  <c r="H974" i="1"/>
  <c r="H973" i="1" s="1"/>
  <c r="G974" i="1"/>
  <c r="G973" i="1" s="1"/>
  <c r="F974" i="1"/>
  <c r="F973" i="1" s="1"/>
  <c r="H970" i="1"/>
  <c r="G970" i="1"/>
  <c r="F970" i="1"/>
  <c r="H968" i="1"/>
  <c r="G968" i="1"/>
  <c r="F968" i="1"/>
  <c r="F965" i="1"/>
  <c r="F964" i="1" s="1"/>
  <c r="F963" i="1" s="1"/>
  <c r="F962" i="1" s="1"/>
  <c r="H964" i="1"/>
  <c r="G964" i="1"/>
  <c r="G963" i="1" s="1"/>
  <c r="G962" i="1" s="1"/>
  <c r="H963" i="1"/>
  <c r="H962" i="1" s="1"/>
  <c r="H960" i="1"/>
  <c r="H959" i="1" s="1"/>
  <c r="H958" i="1" s="1"/>
  <c r="G960" i="1"/>
  <c r="F960" i="1"/>
  <c r="F959" i="1" s="1"/>
  <c r="G959" i="1"/>
  <c r="H954" i="1"/>
  <c r="H953" i="1" s="1"/>
  <c r="H952" i="1" s="1"/>
  <c r="H951" i="1" s="1"/>
  <c r="G954" i="1"/>
  <c r="G953" i="1" s="1"/>
  <c r="G952" i="1" s="1"/>
  <c r="G951" i="1" s="1"/>
  <c r="F954" i="1"/>
  <c r="F953" i="1" s="1"/>
  <c r="F952" i="1" s="1"/>
  <c r="F951" i="1" s="1"/>
  <c r="H949" i="1"/>
  <c r="H948" i="1" s="1"/>
  <c r="H947" i="1" s="1"/>
  <c r="G949" i="1"/>
  <c r="G948" i="1" s="1"/>
  <c r="G947" i="1" s="1"/>
  <c r="F949" i="1"/>
  <c r="F948" i="1" s="1"/>
  <c r="F947" i="1" s="1"/>
  <c r="H945" i="1"/>
  <c r="G945" i="1"/>
  <c r="F945" i="1"/>
  <c r="H943" i="1"/>
  <c r="G943" i="1"/>
  <c r="F943" i="1"/>
  <c r="H936" i="1"/>
  <c r="H935" i="1" s="1"/>
  <c r="H934" i="1" s="1"/>
  <c r="G936" i="1"/>
  <c r="G935" i="1" s="1"/>
  <c r="G934" i="1" s="1"/>
  <c r="F936" i="1"/>
  <c r="F935" i="1" s="1"/>
  <c r="F934" i="1" s="1"/>
  <c r="H932" i="1"/>
  <c r="H931" i="1" s="1"/>
  <c r="H930" i="1" s="1"/>
  <c r="G932" i="1"/>
  <c r="G931" i="1" s="1"/>
  <c r="G930" i="1" s="1"/>
  <c r="F932" i="1"/>
  <c r="F931" i="1" s="1"/>
  <c r="F930" i="1" s="1"/>
  <c r="F928" i="1"/>
  <c r="F927" i="1" s="1"/>
  <c r="F926" i="1" s="1"/>
  <c r="F925" i="1" s="1"/>
  <c r="H927" i="1"/>
  <c r="H926" i="1" s="1"/>
  <c r="H925" i="1" s="1"/>
  <c r="G927" i="1"/>
  <c r="G926" i="1"/>
  <c r="G925" i="1" s="1"/>
  <c r="H923" i="1"/>
  <c r="H922" i="1" s="1"/>
  <c r="G923" i="1"/>
  <c r="G922" i="1" s="1"/>
  <c r="F923" i="1"/>
  <c r="F922" i="1" s="1"/>
  <c r="H920" i="1"/>
  <c r="H919" i="1" s="1"/>
  <c r="G920" i="1"/>
  <c r="F920" i="1"/>
  <c r="G919" i="1"/>
  <c r="F919" i="1"/>
  <c r="H916" i="1"/>
  <c r="G916" i="1"/>
  <c r="G915" i="1" s="1"/>
  <c r="G911" i="1" s="1"/>
  <c r="F916" i="1"/>
  <c r="F915" i="1" s="1"/>
  <c r="F911" i="1" s="1"/>
  <c r="H915" i="1"/>
  <c r="H911" i="1" s="1"/>
  <c r="H913" i="1"/>
  <c r="H912" i="1" s="1"/>
  <c r="G913" i="1"/>
  <c r="G912" i="1" s="1"/>
  <c r="F913" i="1"/>
  <c r="F912" i="1"/>
  <c r="H908" i="1"/>
  <c r="G908" i="1"/>
  <c r="F908" i="1"/>
  <c r="H905" i="1"/>
  <c r="H904" i="1" s="1"/>
  <c r="H903" i="1" s="1"/>
  <c r="H899" i="1" s="1"/>
  <c r="G905" i="1"/>
  <c r="G904" i="1" s="1"/>
  <c r="G903" i="1" s="1"/>
  <c r="G899" i="1" s="1"/>
  <c r="F905" i="1"/>
  <c r="F904" i="1"/>
  <c r="F903" i="1" s="1"/>
  <c r="F899" i="1" s="1"/>
  <c r="H901" i="1"/>
  <c r="H900" i="1" s="1"/>
  <c r="G901" i="1"/>
  <c r="G900" i="1" s="1"/>
  <c r="F901" i="1"/>
  <c r="F900" i="1" s="1"/>
  <c r="H897" i="1"/>
  <c r="H896" i="1" s="1"/>
  <c r="H895" i="1" s="1"/>
  <c r="G897" i="1"/>
  <c r="G896" i="1" s="1"/>
  <c r="G895" i="1" s="1"/>
  <c r="G894" i="1" s="1"/>
  <c r="F897" i="1"/>
  <c r="F896" i="1" s="1"/>
  <c r="F895" i="1" s="1"/>
  <c r="F894" i="1" s="1"/>
  <c r="H890" i="1"/>
  <c r="H889" i="1" s="1"/>
  <c r="H888" i="1" s="1"/>
  <c r="H887" i="1" s="1"/>
  <c r="G890" i="1"/>
  <c r="F890" i="1"/>
  <c r="F889" i="1" s="1"/>
  <c r="F888" i="1" s="1"/>
  <c r="F887" i="1" s="1"/>
  <c r="G889" i="1"/>
  <c r="G888" i="1"/>
  <c r="G887" i="1" s="1"/>
  <c r="G883" i="1" s="1"/>
  <c r="H885" i="1"/>
  <c r="H884" i="1" s="1"/>
  <c r="G885" i="1"/>
  <c r="F885" i="1"/>
  <c r="F884" i="1" s="1"/>
  <c r="G884" i="1"/>
  <c r="H878" i="1"/>
  <c r="G878" i="1"/>
  <c r="F878" i="1"/>
  <c r="H876" i="1"/>
  <c r="G876" i="1"/>
  <c r="G875" i="1" s="1"/>
  <c r="F876" i="1"/>
  <c r="H873" i="1"/>
  <c r="H872" i="1" s="1"/>
  <c r="G873" i="1"/>
  <c r="G872" i="1" s="1"/>
  <c r="F873" i="1"/>
  <c r="F872" i="1" s="1"/>
  <c r="H870" i="1"/>
  <c r="H869" i="1" s="1"/>
  <c r="H868" i="1" s="1"/>
  <c r="G870" i="1"/>
  <c r="G869" i="1" s="1"/>
  <c r="G868" i="1" s="1"/>
  <c r="F870" i="1"/>
  <c r="F869" i="1" s="1"/>
  <c r="F868" i="1" s="1"/>
  <c r="H866" i="1"/>
  <c r="H865" i="1" s="1"/>
  <c r="G866" i="1"/>
  <c r="G865" i="1" s="1"/>
  <c r="G864" i="1" s="1"/>
  <c r="F866" i="1"/>
  <c r="F865" i="1" s="1"/>
  <c r="H862" i="1"/>
  <c r="G862" i="1"/>
  <c r="F862" i="1"/>
  <c r="H860" i="1"/>
  <c r="H859" i="1" s="1"/>
  <c r="G860" i="1"/>
  <c r="F860" i="1"/>
  <c r="F859" i="1" s="1"/>
  <c r="G859" i="1"/>
  <c r="H855" i="1"/>
  <c r="H854" i="1" s="1"/>
  <c r="H853" i="1" s="1"/>
  <c r="H852" i="1" s="1"/>
  <c r="H851" i="1" s="1"/>
  <c r="G855" i="1"/>
  <c r="F855" i="1"/>
  <c r="F854" i="1" s="1"/>
  <c r="F853" i="1" s="1"/>
  <c r="F852" i="1" s="1"/>
  <c r="F851" i="1" s="1"/>
  <c r="G854" i="1"/>
  <c r="G853" i="1" s="1"/>
  <c r="G852" i="1" s="1"/>
  <c r="G851" i="1" s="1"/>
  <c r="H849" i="1"/>
  <c r="H848" i="1" s="1"/>
  <c r="G849" i="1"/>
  <c r="G848" i="1" s="1"/>
  <c r="F849" i="1"/>
  <c r="F848" i="1" s="1"/>
  <c r="H846" i="1"/>
  <c r="H845" i="1" s="1"/>
  <c r="H840" i="1" s="1"/>
  <c r="G846" i="1"/>
  <c r="G845" i="1" s="1"/>
  <c r="F846" i="1"/>
  <c r="F845" i="1" s="1"/>
  <c r="H843" i="1"/>
  <c r="G843" i="1"/>
  <c r="F843" i="1"/>
  <c r="H841" i="1"/>
  <c r="G841" i="1"/>
  <c r="F841" i="1"/>
  <c r="H837" i="1"/>
  <c r="H836" i="1" s="1"/>
  <c r="G837" i="1"/>
  <c r="F837" i="1"/>
  <c r="F836" i="1" s="1"/>
  <c r="G836" i="1"/>
  <c r="H834" i="1"/>
  <c r="H833" i="1" s="1"/>
  <c r="H832" i="1" s="1"/>
  <c r="G834" i="1"/>
  <c r="F834" i="1"/>
  <c r="F833" i="1" s="1"/>
  <c r="F832" i="1" s="1"/>
  <c r="G833" i="1"/>
  <c r="G832" i="1" s="1"/>
  <c r="H830" i="1"/>
  <c r="G830" i="1"/>
  <c r="F830" i="1"/>
  <c r="H828" i="1"/>
  <c r="H827" i="1" s="1"/>
  <c r="G828" i="1"/>
  <c r="G827" i="1" s="1"/>
  <c r="F828" i="1"/>
  <c r="F827" i="1" s="1"/>
  <c r="F826" i="1"/>
  <c r="F825" i="1" s="1"/>
  <c r="F824" i="1" s="1"/>
  <c r="F823" i="1" s="1"/>
  <c r="H825" i="1"/>
  <c r="H824" i="1" s="1"/>
  <c r="H823" i="1" s="1"/>
  <c r="G825" i="1"/>
  <c r="G824" i="1" s="1"/>
  <c r="G823" i="1" s="1"/>
  <c r="H821" i="1"/>
  <c r="G821" i="1"/>
  <c r="G820" i="1" s="1"/>
  <c r="G819" i="1" s="1"/>
  <c r="G818" i="1" s="1"/>
  <c r="F821" i="1"/>
  <c r="F820" i="1" s="1"/>
  <c r="F819" i="1" s="1"/>
  <c r="F818" i="1" s="1"/>
  <c r="H820" i="1"/>
  <c r="H819" i="1" s="1"/>
  <c r="H818" i="1" s="1"/>
  <c r="H813" i="1"/>
  <c r="H812" i="1" s="1"/>
  <c r="G813" i="1"/>
  <c r="G812" i="1" s="1"/>
  <c r="F813" i="1"/>
  <c r="F812" i="1"/>
  <c r="H810" i="1"/>
  <c r="H809" i="1" s="1"/>
  <c r="H808" i="1" s="1"/>
  <c r="G810" i="1"/>
  <c r="G809" i="1" s="1"/>
  <c r="G808" i="1" s="1"/>
  <c r="F810" i="1"/>
  <c r="F809" i="1"/>
  <c r="F808" i="1" s="1"/>
  <c r="H806" i="1"/>
  <c r="G806" i="1"/>
  <c r="F806" i="1"/>
  <c r="H803" i="1"/>
  <c r="G803" i="1"/>
  <c r="G802" i="1" s="1"/>
  <c r="F803" i="1"/>
  <c r="F802" i="1" s="1"/>
  <c r="H802" i="1"/>
  <c r="H800" i="1"/>
  <c r="G800" i="1"/>
  <c r="G799" i="1" s="1"/>
  <c r="G798" i="1" s="1"/>
  <c r="F800" i="1"/>
  <c r="F799" i="1" s="1"/>
  <c r="F798" i="1" s="1"/>
  <c r="H799" i="1"/>
  <c r="H798" i="1" s="1"/>
  <c r="H796" i="1"/>
  <c r="G796" i="1"/>
  <c r="F796" i="1"/>
  <c r="H794" i="1"/>
  <c r="H793" i="1" s="1"/>
  <c r="G794" i="1"/>
  <c r="G793" i="1" s="1"/>
  <c r="F794" i="1"/>
  <c r="F793" i="1" s="1"/>
  <c r="H790" i="1"/>
  <c r="H789" i="1" s="1"/>
  <c r="H788" i="1" s="1"/>
  <c r="H787" i="1" s="1"/>
  <c r="H786" i="1" s="1"/>
  <c r="G790" i="1"/>
  <c r="G789" i="1" s="1"/>
  <c r="G788" i="1" s="1"/>
  <c r="G787" i="1" s="1"/>
  <c r="G786" i="1" s="1"/>
  <c r="F790" i="1"/>
  <c r="F789" i="1" s="1"/>
  <c r="F788" i="1" s="1"/>
  <c r="F787" i="1" s="1"/>
  <c r="F786" i="1" s="1"/>
  <c r="H784" i="1"/>
  <c r="H783" i="1" s="1"/>
  <c r="G784" i="1"/>
  <c r="G783" i="1" s="1"/>
  <c r="F784" i="1"/>
  <c r="F783" i="1" s="1"/>
  <c r="H781" i="1"/>
  <c r="H780" i="1" s="1"/>
  <c r="G781" i="1"/>
  <c r="G780" i="1" s="1"/>
  <c r="F781" i="1"/>
  <c r="F780" i="1" s="1"/>
  <c r="H775" i="1"/>
  <c r="H774" i="1" s="1"/>
  <c r="G775" i="1"/>
  <c r="G774" i="1" s="1"/>
  <c r="F775" i="1"/>
  <c r="F774" i="1" s="1"/>
  <c r="H772" i="1"/>
  <c r="H771" i="1" s="1"/>
  <c r="G772" i="1"/>
  <c r="G771" i="1" s="1"/>
  <c r="G770" i="1" s="1"/>
  <c r="G769" i="1" s="1"/>
  <c r="F772" i="1"/>
  <c r="F771" i="1" s="1"/>
  <c r="F770" i="1" s="1"/>
  <c r="F769" i="1" s="1"/>
  <c r="H767" i="1"/>
  <c r="H766" i="1" s="1"/>
  <c r="G767" i="1"/>
  <c r="G766" i="1" s="1"/>
  <c r="F767" i="1"/>
  <c r="F766" i="1" s="1"/>
  <c r="H764" i="1"/>
  <c r="G764" i="1"/>
  <c r="G763" i="1" s="1"/>
  <c r="F764" i="1"/>
  <c r="F763" i="1" s="1"/>
  <c r="H763" i="1"/>
  <c r="H758" i="1"/>
  <c r="G758" i="1"/>
  <c r="F758" i="1"/>
  <c r="H756" i="1"/>
  <c r="G756" i="1"/>
  <c r="F756" i="1"/>
  <c r="H754" i="1"/>
  <c r="G754" i="1"/>
  <c r="G753" i="1" s="1"/>
  <c r="G752" i="1" s="1"/>
  <c r="G751" i="1" s="1"/>
  <c r="F754" i="1"/>
  <c r="H748" i="1"/>
  <c r="G748" i="1"/>
  <c r="F748" i="1"/>
  <c r="H746" i="1"/>
  <c r="G746" i="1"/>
  <c r="F746" i="1"/>
  <c r="H741" i="1"/>
  <c r="H740" i="1" s="1"/>
  <c r="H739" i="1" s="1"/>
  <c r="G741" i="1"/>
  <c r="G740" i="1" s="1"/>
  <c r="G739" i="1" s="1"/>
  <c r="F741" i="1"/>
  <c r="F740" i="1" s="1"/>
  <c r="F739" i="1" s="1"/>
  <c r="H737" i="1"/>
  <c r="H736" i="1" s="1"/>
  <c r="H735" i="1" s="1"/>
  <c r="G737" i="1"/>
  <c r="G736" i="1" s="1"/>
  <c r="G735" i="1" s="1"/>
  <c r="F737" i="1"/>
  <c r="F736" i="1" s="1"/>
  <c r="F735" i="1" s="1"/>
  <c r="H733" i="1"/>
  <c r="G733" i="1"/>
  <c r="F733" i="1"/>
  <c r="H731" i="1"/>
  <c r="G731" i="1"/>
  <c r="F731" i="1"/>
  <c r="H730" i="1"/>
  <c r="G730" i="1"/>
  <c r="F730" i="1"/>
  <c r="H729" i="1"/>
  <c r="H728" i="1" s="1"/>
  <c r="H727" i="1" s="1"/>
  <c r="G729" i="1"/>
  <c r="G728" i="1" s="1"/>
  <c r="G727" i="1" s="1"/>
  <c r="F729" i="1"/>
  <c r="F728" i="1" s="1"/>
  <c r="F727" i="1" s="1"/>
  <c r="H725" i="1"/>
  <c r="H724" i="1" s="1"/>
  <c r="G725" i="1"/>
  <c r="G724" i="1" s="1"/>
  <c r="F725" i="1"/>
  <c r="F724" i="1" s="1"/>
  <c r="H722" i="1"/>
  <c r="H721" i="1" s="1"/>
  <c r="G722" i="1"/>
  <c r="G721" i="1" s="1"/>
  <c r="G720" i="1" s="1"/>
  <c r="F722" i="1"/>
  <c r="F721" i="1" s="1"/>
  <c r="H718" i="1"/>
  <c r="G718" i="1"/>
  <c r="F718" i="1"/>
  <c r="H716" i="1"/>
  <c r="G716" i="1"/>
  <c r="F716" i="1"/>
  <c r="H712" i="1"/>
  <c r="G712" i="1"/>
  <c r="F712" i="1"/>
  <c r="H710" i="1"/>
  <c r="G710" i="1"/>
  <c r="F710" i="1"/>
  <c r="H707" i="1"/>
  <c r="H706" i="1" s="1"/>
  <c r="G707" i="1"/>
  <c r="G706" i="1" s="1"/>
  <c r="F707" i="1"/>
  <c r="F706" i="1" s="1"/>
  <c r="H704" i="1"/>
  <c r="H703" i="1" s="1"/>
  <c r="G704" i="1"/>
  <c r="G703" i="1" s="1"/>
  <c r="F704" i="1"/>
  <c r="F703" i="1" s="1"/>
  <c r="H701" i="1"/>
  <c r="H700" i="1" s="1"/>
  <c r="G701" i="1"/>
  <c r="G700" i="1" s="1"/>
  <c r="F701" i="1"/>
  <c r="F700" i="1" s="1"/>
  <c r="H698" i="1"/>
  <c r="H695" i="1" s="1"/>
  <c r="G698" i="1"/>
  <c r="G695" i="1" s="1"/>
  <c r="F698" i="1"/>
  <c r="H693" i="1"/>
  <c r="H692" i="1" s="1"/>
  <c r="G693" i="1"/>
  <c r="G692" i="1" s="1"/>
  <c r="F693" i="1"/>
  <c r="F692" i="1" s="1"/>
  <c r="H690" i="1"/>
  <c r="H689" i="1" s="1"/>
  <c r="G690" i="1"/>
  <c r="F690" i="1"/>
  <c r="F689" i="1" s="1"/>
  <c r="G689" i="1"/>
  <c r="H687" i="1"/>
  <c r="G687" i="1"/>
  <c r="G686" i="1" s="1"/>
  <c r="F687" i="1"/>
  <c r="F686" i="1" s="1"/>
  <c r="H686" i="1"/>
  <c r="H684" i="1"/>
  <c r="H683" i="1" s="1"/>
  <c r="G684" i="1"/>
  <c r="G683" i="1" s="1"/>
  <c r="F684" i="1"/>
  <c r="F683" i="1" s="1"/>
  <c r="H679" i="1"/>
  <c r="G679" i="1"/>
  <c r="G678" i="1" s="1"/>
  <c r="F679" i="1"/>
  <c r="F678" i="1" s="1"/>
  <c r="H678" i="1"/>
  <c r="H676" i="1"/>
  <c r="H675" i="1" s="1"/>
  <c r="H674" i="1" s="1"/>
  <c r="G676" i="1"/>
  <c r="G675" i="1" s="1"/>
  <c r="G674" i="1" s="1"/>
  <c r="F676" i="1"/>
  <c r="F674" i="1" s="1"/>
  <c r="H672" i="1"/>
  <c r="H671" i="1" s="1"/>
  <c r="H670" i="1" s="1"/>
  <c r="G672" i="1"/>
  <c r="G671" i="1" s="1"/>
  <c r="G670" i="1" s="1"/>
  <c r="F672" i="1"/>
  <c r="F671" i="1"/>
  <c r="F670" i="1" s="1"/>
  <c r="H668" i="1"/>
  <c r="H667" i="1" s="1"/>
  <c r="G668" i="1"/>
  <c r="G667" i="1" s="1"/>
  <c r="F668" i="1"/>
  <c r="F667" i="1" s="1"/>
  <c r="H665" i="1"/>
  <c r="H664" i="1" s="1"/>
  <c r="G665" i="1"/>
  <c r="G664" i="1" s="1"/>
  <c r="F665" i="1"/>
  <c r="F664" i="1" s="1"/>
  <c r="H662" i="1"/>
  <c r="H661" i="1" s="1"/>
  <c r="G662" i="1"/>
  <c r="F662" i="1"/>
  <c r="F661" i="1" s="1"/>
  <c r="G661" i="1"/>
  <c r="H659" i="1"/>
  <c r="H658" i="1" s="1"/>
  <c r="H657" i="1" s="1"/>
  <c r="G659" i="1"/>
  <c r="G658" i="1" s="1"/>
  <c r="G657" i="1" s="1"/>
  <c r="F659" i="1"/>
  <c r="F658" i="1" s="1"/>
  <c r="F657" i="1" s="1"/>
  <c r="H654" i="1"/>
  <c r="H653" i="1" s="1"/>
  <c r="H652" i="1" s="1"/>
  <c r="G654" i="1"/>
  <c r="G653" i="1" s="1"/>
  <c r="G652" i="1" s="1"/>
  <c r="F654" i="1"/>
  <c r="F653" i="1" s="1"/>
  <c r="F652" i="1" s="1"/>
  <c r="H651" i="1"/>
  <c r="G651" i="1"/>
  <c r="G650" i="1" s="1"/>
  <c r="G649" i="1" s="1"/>
  <c r="F651" i="1"/>
  <c r="F650" i="1" s="1"/>
  <c r="F649" i="1" s="1"/>
  <c r="H650" i="1"/>
  <c r="H649" i="1" s="1"/>
  <c r="H648" i="1"/>
  <c r="H647" i="1" s="1"/>
  <c r="H646" i="1" s="1"/>
  <c r="G648" i="1"/>
  <c r="G647" i="1" s="1"/>
  <c r="G646" i="1" s="1"/>
  <c r="F648" i="1"/>
  <c r="F647" i="1" s="1"/>
  <c r="F646" i="1" s="1"/>
  <c r="H644" i="1"/>
  <c r="H643" i="1" s="1"/>
  <c r="G644" i="1"/>
  <c r="G643" i="1" s="1"/>
  <c r="F644" i="1"/>
  <c r="F643" i="1" s="1"/>
  <c r="H641" i="1"/>
  <c r="H640" i="1" s="1"/>
  <c r="G641" i="1"/>
  <c r="G640" i="1" s="1"/>
  <c r="F641" i="1"/>
  <c r="F640" i="1" s="1"/>
  <c r="H637" i="1"/>
  <c r="H636" i="1" s="1"/>
  <c r="G637" i="1"/>
  <c r="G636" i="1" s="1"/>
  <c r="G633" i="1" s="1"/>
  <c r="F637" i="1"/>
  <c r="F636" i="1" s="1"/>
  <c r="F633" i="1" s="1"/>
  <c r="H635" i="1"/>
  <c r="H634" i="1" s="1"/>
  <c r="G635" i="1"/>
  <c r="F635" i="1"/>
  <c r="F634" i="1" s="1"/>
  <c r="G634" i="1"/>
  <c r="H631" i="1"/>
  <c r="H630" i="1" s="1"/>
  <c r="G631" i="1"/>
  <c r="G630" i="1" s="1"/>
  <c r="F631" i="1"/>
  <c r="F630" i="1" s="1"/>
  <c r="H628" i="1"/>
  <c r="G628" i="1"/>
  <c r="F628" i="1"/>
  <c r="H627" i="1"/>
  <c r="G627" i="1"/>
  <c r="G587" i="1" s="1"/>
  <c r="F627" i="1"/>
  <c r="F626" i="1"/>
  <c r="H625" i="1"/>
  <c r="G625" i="1"/>
  <c r="H623" i="1"/>
  <c r="G623" i="1"/>
  <c r="F623" i="1"/>
  <c r="H620" i="1"/>
  <c r="H619" i="1" s="1"/>
  <c r="G620" i="1"/>
  <c r="G619" i="1" s="1"/>
  <c r="F620" i="1"/>
  <c r="F619" i="1" s="1"/>
  <c r="H616" i="1"/>
  <c r="H615" i="1" s="1"/>
  <c r="G616" i="1"/>
  <c r="G615" i="1" s="1"/>
  <c r="F616" i="1"/>
  <c r="F615" i="1" s="1"/>
  <c r="H613" i="1"/>
  <c r="H612" i="1" s="1"/>
  <c r="G613" i="1"/>
  <c r="G612" i="1" s="1"/>
  <c r="F613" i="1"/>
  <c r="F612" i="1" s="1"/>
  <c r="H610" i="1"/>
  <c r="H609" i="1" s="1"/>
  <c r="G610" i="1"/>
  <c r="G609" i="1" s="1"/>
  <c r="F610" i="1"/>
  <c r="F609" i="1" s="1"/>
  <c r="H607" i="1"/>
  <c r="H606" i="1" s="1"/>
  <c r="G607" i="1"/>
  <c r="G606" i="1" s="1"/>
  <c r="F607" i="1"/>
  <c r="F606" i="1" s="1"/>
  <c r="H604" i="1"/>
  <c r="H603" i="1" s="1"/>
  <c r="G604" i="1"/>
  <c r="G603" i="1" s="1"/>
  <c r="F604" i="1"/>
  <c r="F603" i="1" s="1"/>
  <c r="H601" i="1"/>
  <c r="H600" i="1" s="1"/>
  <c r="H599" i="1" s="1"/>
  <c r="G601" i="1"/>
  <c r="G600" i="1" s="1"/>
  <c r="G599" i="1" s="1"/>
  <c r="F601" i="1"/>
  <c r="F600" i="1" s="1"/>
  <c r="F599" i="1" s="1"/>
  <c r="H597" i="1"/>
  <c r="G597" i="1"/>
  <c r="F597" i="1"/>
  <c r="H594" i="1"/>
  <c r="H593" i="1" s="1"/>
  <c r="H592" i="1" s="1"/>
  <c r="G594" i="1"/>
  <c r="G593" i="1" s="1"/>
  <c r="G592" i="1" s="1"/>
  <c r="F594" i="1"/>
  <c r="F593" i="1" s="1"/>
  <c r="F592" i="1" s="1"/>
  <c r="H590" i="1"/>
  <c r="H589" i="1" s="1"/>
  <c r="G590" i="1"/>
  <c r="G589" i="1" s="1"/>
  <c r="F590" i="1"/>
  <c r="F589" i="1" s="1"/>
  <c r="H587" i="1"/>
  <c r="F587" i="1"/>
  <c r="H585" i="1"/>
  <c r="G585" i="1"/>
  <c r="F585" i="1"/>
  <c r="H582" i="1"/>
  <c r="H581" i="1" s="1"/>
  <c r="G582" i="1"/>
  <c r="G581" i="1" s="1"/>
  <c r="F582" i="1"/>
  <c r="F581" i="1" s="1"/>
  <c r="H577" i="1"/>
  <c r="H576" i="1" s="1"/>
  <c r="H575" i="1" s="1"/>
  <c r="G577" i="1"/>
  <c r="G576" i="1" s="1"/>
  <c r="G575" i="1" s="1"/>
  <c r="F577" i="1"/>
  <c r="F576" i="1" s="1"/>
  <c r="F575" i="1" s="1"/>
  <c r="H572" i="1"/>
  <c r="H571" i="1" s="1"/>
  <c r="G572" i="1"/>
  <c r="G571" i="1" s="1"/>
  <c r="F572" i="1"/>
  <c r="F571" i="1" s="1"/>
  <c r="H568" i="1"/>
  <c r="H567" i="1" s="1"/>
  <c r="G568" i="1"/>
  <c r="G567" i="1" s="1"/>
  <c r="F568" i="1"/>
  <c r="F567" i="1" s="1"/>
  <c r="H565" i="1"/>
  <c r="H564" i="1" s="1"/>
  <c r="H563" i="1" s="1"/>
  <c r="H562" i="1" s="1"/>
  <c r="G565" i="1"/>
  <c r="G564" i="1" s="1"/>
  <c r="G563" i="1" s="1"/>
  <c r="F565" i="1"/>
  <c r="F564" i="1" s="1"/>
  <c r="F563" i="1" s="1"/>
  <c r="H560" i="1"/>
  <c r="H559" i="1" s="1"/>
  <c r="H558" i="1" s="1"/>
  <c r="H557" i="1" s="1"/>
  <c r="G560" i="1"/>
  <c r="G559" i="1" s="1"/>
  <c r="G558" i="1" s="1"/>
  <c r="G557" i="1" s="1"/>
  <c r="F560" i="1"/>
  <c r="F559" i="1"/>
  <c r="F558" i="1" s="1"/>
  <c r="F557" i="1" s="1"/>
  <c r="H553" i="1"/>
  <c r="H552" i="1" s="1"/>
  <c r="H551" i="1" s="1"/>
  <c r="H550" i="1" s="1"/>
  <c r="H549" i="1" s="1"/>
  <c r="G553" i="1"/>
  <c r="G552" i="1" s="1"/>
  <c r="G551" i="1" s="1"/>
  <c r="G550" i="1" s="1"/>
  <c r="G549" i="1" s="1"/>
  <c r="F553" i="1"/>
  <c r="F552" i="1" s="1"/>
  <c r="F551" i="1" s="1"/>
  <c r="F550" i="1" s="1"/>
  <c r="F549" i="1" s="1"/>
  <c r="H547" i="1"/>
  <c r="G547" i="1"/>
  <c r="F547" i="1"/>
  <c r="H545" i="1"/>
  <c r="G545" i="1"/>
  <c r="G542" i="1" s="1"/>
  <c r="G541" i="1" s="1"/>
  <c r="G540" i="1" s="1"/>
  <c r="F545" i="1"/>
  <c r="F542" i="1" s="1"/>
  <c r="F541" i="1" s="1"/>
  <c r="F540" i="1" s="1"/>
  <c r="H543" i="1"/>
  <c r="G543" i="1"/>
  <c r="F543" i="1"/>
  <c r="H538" i="1"/>
  <c r="G538" i="1"/>
  <c r="F538" i="1"/>
  <c r="H537" i="1"/>
  <c r="H536" i="1" s="1"/>
  <c r="G537" i="1"/>
  <c r="G536" i="1" s="1"/>
  <c r="F537" i="1"/>
  <c r="F536" i="1" s="1"/>
  <c r="H529" i="1"/>
  <c r="H528" i="1" s="1"/>
  <c r="G529" i="1"/>
  <c r="G528" i="1" s="1"/>
  <c r="F529" i="1"/>
  <c r="F528" i="1" s="1"/>
  <c r="H525" i="1"/>
  <c r="H524" i="1" s="1"/>
  <c r="H523" i="1" s="1"/>
  <c r="H522" i="1" s="1"/>
  <c r="H521" i="1" s="1"/>
  <c r="G525" i="1"/>
  <c r="G524" i="1" s="1"/>
  <c r="G523" i="1" s="1"/>
  <c r="G522" i="1" s="1"/>
  <c r="G521" i="1" s="1"/>
  <c r="G516" i="1" s="1"/>
  <c r="G515" i="1" s="1"/>
  <c r="G514" i="1" s="1"/>
  <c r="G513" i="1" s="1"/>
  <c r="F525" i="1"/>
  <c r="F524" i="1" s="1"/>
  <c r="F523" i="1" s="1"/>
  <c r="F522" i="1" s="1"/>
  <c r="F521" i="1" s="1"/>
  <c r="F516" i="1" s="1"/>
  <c r="F515" i="1" s="1"/>
  <c r="F514" i="1" s="1"/>
  <c r="F513" i="1" s="1"/>
  <c r="H519" i="1"/>
  <c r="G519" i="1"/>
  <c r="F519" i="1"/>
  <c r="H517" i="1"/>
  <c r="G517" i="1"/>
  <c r="F517" i="1"/>
  <c r="H510" i="1"/>
  <c r="H509" i="1" s="1"/>
  <c r="H501" i="1" s="1"/>
  <c r="G510" i="1"/>
  <c r="G509" i="1" s="1"/>
  <c r="G501" i="1" s="1"/>
  <c r="F510" i="1"/>
  <c r="F509" i="1" s="1"/>
  <c r="F501" i="1" s="1"/>
  <c r="H508" i="1"/>
  <c r="H507" i="1" s="1"/>
  <c r="G508" i="1"/>
  <c r="G507" i="1" s="1"/>
  <c r="F508" i="1"/>
  <c r="F507" i="1"/>
  <c r="H505" i="1"/>
  <c r="G505" i="1"/>
  <c r="G502" i="1" s="1"/>
  <c r="F505" i="1"/>
  <c r="H503" i="1"/>
  <c r="G503" i="1"/>
  <c r="F503" i="1"/>
  <c r="H500" i="1"/>
  <c r="H498" i="1" s="1"/>
  <c r="H495" i="1" s="1"/>
  <c r="H494" i="1" s="1"/>
  <c r="H493" i="1" s="1"/>
  <c r="G500" i="1"/>
  <c r="G498" i="1" s="1"/>
  <c r="G495" i="1" s="1"/>
  <c r="G494" i="1" s="1"/>
  <c r="G493" i="1" s="1"/>
  <c r="F500" i="1"/>
  <c r="F499" i="1"/>
  <c r="F498" i="1"/>
  <c r="F495" i="1" s="1"/>
  <c r="F494" i="1" s="1"/>
  <c r="F493" i="1" s="1"/>
  <c r="H496" i="1"/>
  <c r="G496" i="1"/>
  <c r="F496" i="1"/>
  <c r="H491" i="1"/>
  <c r="H490" i="1" s="1"/>
  <c r="H489" i="1" s="1"/>
  <c r="G491" i="1"/>
  <c r="F491" i="1"/>
  <c r="G490" i="1"/>
  <c r="G489" i="1" s="1"/>
  <c r="F490" i="1"/>
  <c r="F489" i="1" s="1"/>
  <c r="H485" i="1"/>
  <c r="H484" i="1" s="1"/>
  <c r="H483" i="1" s="1"/>
  <c r="G485" i="1"/>
  <c r="G484" i="1" s="1"/>
  <c r="G483" i="1" s="1"/>
  <c r="F485" i="1"/>
  <c r="F484" i="1" s="1"/>
  <c r="F483" i="1" s="1"/>
  <c r="F482" i="1"/>
  <c r="H481" i="1"/>
  <c r="H480" i="1" s="1"/>
  <c r="G481" i="1"/>
  <c r="G480" i="1" s="1"/>
  <c r="F481" i="1"/>
  <c r="F480" i="1" s="1"/>
  <c r="H478" i="1"/>
  <c r="H477" i="1" s="1"/>
  <c r="G478" i="1"/>
  <c r="G477" i="1" s="1"/>
  <c r="F478" i="1"/>
  <c r="F477" i="1" s="1"/>
  <c r="H474" i="1"/>
  <c r="H473" i="1" s="1"/>
  <c r="H472" i="1" s="1"/>
  <c r="H471" i="1" s="1"/>
  <c r="H470" i="1" s="1"/>
  <c r="G474" i="1"/>
  <c r="G473" i="1" s="1"/>
  <c r="G472" i="1" s="1"/>
  <c r="G471" i="1" s="1"/>
  <c r="G470" i="1" s="1"/>
  <c r="F474" i="1"/>
  <c r="F473" i="1" s="1"/>
  <c r="F472" i="1" s="1"/>
  <c r="F471" i="1" s="1"/>
  <c r="F470" i="1" s="1"/>
  <c r="H468" i="1"/>
  <c r="H467" i="1" s="1"/>
  <c r="H466" i="1" s="1"/>
  <c r="H465" i="1" s="1"/>
  <c r="H464" i="1" s="1"/>
  <c r="G468" i="1"/>
  <c r="G467" i="1" s="1"/>
  <c r="G466" i="1" s="1"/>
  <c r="G465" i="1" s="1"/>
  <c r="G464" i="1" s="1"/>
  <c r="F468" i="1"/>
  <c r="F467" i="1" s="1"/>
  <c r="F466" i="1" s="1"/>
  <c r="F465" i="1" s="1"/>
  <c r="F464" i="1" s="1"/>
  <c r="H462" i="1"/>
  <c r="H461" i="1" s="1"/>
  <c r="G462" i="1"/>
  <c r="G461" i="1" s="1"/>
  <c r="F462" i="1"/>
  <c r="F461" i="1"/>
  <c r="F460" i="1"/>
  <c r="F459" i="1" s="1"/>
  <c r="F458" i="1" s="1"/>
  <c r="H459" i="1"/>
  <c r="H458" i="1" s="1"/>
  <c r="G459" i="1"/>
  <c r="G458" i="1" s="1"/>
  <c r="H456" i="1"/>
  <c r="H455" i="1" s="1"/>
  <c r="G456" i="1"/>
  <c r="G455" i="1" s="1"/>
  <c r="F456" i="1"/>
  <c r="F455" i="1" s="1"/>
  <c r="H451" i="1"/>
  <c r="H450" i="1" s="1"/>
  <c r="H449" i="1" s="1"/>
  <c r="H448" i="1" s="1"/>
  <c r="H447" i="1" s="1"/>
  <c r="G451" i="1"/>
  <c r="G450" i="1" s="1"/>
  <c r="G449" i="1" s="1"/>
  <c r="G448" i="1" s="1"/>
  <c r="G447" i="1" s="1"/>
  <c r="F451" i="1"/>
  <c r="F450" i="1"/>
  <c r="F449" i="1" s="1"/>
  <c r="F448" i="1" s="1"/>
  <c r="F447" i="1" s="1"/>
  <c r="H446" i="1"/>
  <c r="H445" i="1" s="1"/>
  <c r="H444" i="1" s="1"/>
  <c r="G446" i="1"/>
  <c r="G445" i="1" s="1"/>
  <c r="G444" i="1" s="1"/>
  <c r="F446" i="1"/>
  <c r="F445" i="1" s="1"/>
  <c r="F444" i="1" s="1"/>
  <c r="H443" i="1"/>
  <c r="H442" i="1" s="1"/>
  <c r="H441" i="1" s="1"/>
  <c r="G443" i="1"/>
  <c r="G442" i="1" s="1"/>
  <c r="G441" i="1" s="1"/>
  <c r="F443" i="1"/>
  <c r="F442" i="1" s="1"/>
  <c r="F441" i="1" s="1"/>
  <c r="F440" i="1" s="1"/>
  <c r="F439" i="1" s="1"/>
  <c r="F438" i="1" s="1"/>
  <c r="H436" i="1"/>
  <c r="H435" i="1" s="1"/>
  <c r="H434" i="1" s="1"/>
  <c r="H433" i="1" s="1"/>
  <c r="H432" i="1" s="1"/>
  <c r="G436" i="1"/>
  <c r="G435" i="1" s="1"/>
  <c r="G434" i="1" s="1"/>
  <c r="G433" i="1" s="1"/>
  <c r="G432" i="1" s="1"/>
  <c r="F436" i="1"/>
  <c r="F435" i="1" s="1"/>
  <c r="F434" i="1" s="1"/>
  <c r="F433" i="1" s="1"/>
  <c r="F432" i="1" s="1"/>
  <c r="H430" i="1"/>
  <c r="H429" i="1" s="1"/>
  <c r="H428" i="1" s="1"/>
  <c r="H427" i="1" s="1"/>
  <c r="H426" i="1" s="1"/>
  <c r="G430" i="1"/>
  <c r="G429" i="1" s="1"/>
  <c r="G428" i="1" s="1"/>
  <c r="G427" i="1" s="1"/>
  <c r="G426" i="1" s="1"/>
  <c r="F430" i="1"/>
  <c r="F429" i="1" s="1"/>
  <c r="F428" i="1" s="1"/>
  <c r="F427" i="1" s="1"/>
  <c r="F426" i="1" s="1"/>
  <c r="H424" i="1"/>
  <c r="H423" i="1" s="1"/>
  <c r="H422" i="1" s="1"/>
  <c r="H421" i="1" s="1"/>
  <c r="H420" i="1" s="1"/>
  <c r="G424" i="1"/>
  <c r="G423" i="1" s="1"/>
  <c r="G422" i="1" s="1"/>
  <c r="G421" i="1" s="1"/>
  <c r="G420" i="1" s="1"/>
  <c r="F424" i="1"/>
  <c r="F423" i="1" s="1"/>
  <c r="F422" i="1" s="1"/>
  <c r="F421" i="1" s="1"/>
  <c r="F420" i="1" s="1"/>
  <c r="H418" i="1"/>
  <c r="H417" i="1" s="1"/>
  <c r="H416" i="1" s="1"/>
  <c r="H415" i="1" s="1"/>
  <c r="G418" i="1"/>
  <c r="G417" i="1" s="1"/>
  <c r="G416" i="1" s="1"/>
  <c r="G415" i="1" s="1"/>
  <c r="F418" i="1"/>
  <c r="F417" i="1" s="1"/>
  <c r="F416" i="1" s="1"/>
  <c r="F415" i="1" s="1"/>
  <c r="H412" i="1"/>
  <c r="G412" i="1"/>
  <c r="G407" i="1" s="1"/>
  <c r="G406" i="1" s="1"/>
  <c r="F412" i="1"/>
  <c r="H410" i="1"/>
  <c r="G410" i="1"/>
  <c r="F410" i="1"/>
  <c r="H408" i="1"/>
  <c r="G408" i="1"/>
  <c r="F408" i="1"/>
  <c r="H404" i="1"/>
  <c r="H401" i="1" s="1"/>
  <c r="G404" i="1"/>
  <c r="G401" i="1" s="1"/>
  <c r="F404" i="1"/>
  <c r="F403" i="1"/>
  <c r="F402" i="1" s="1"/>
  <c r="H402" i="1"/>
  <c r="G402" i="1"/>
  <c r="H399" i="1"/>
  <c r="G399" i="1"/>
  <c r="F399" i="1"/>
  <c r="F398" i="1"/>
  <c r="F397" i="1" s="1"/>
  <c r="H397" i="1"/>
  <c r="H396" i="1" s="1"/>
  <c r="G397" i="1"/>
  <c r="G396" i="1" s="1"/>
  <c r="F395" i="1"/>
  <c r="F394" i="1" s="1"/>
  <c r="F393" i="1" s="1"/>
  <c r="H394" i="1"/>
  <c r="H393" i="1" s="1"/>
  <c r="G394" i="1"/>
  <c r="G393" i="1" s="1"/>
  <c r="H389" i="1"/>
  <c r="H388" i="1" s="1"/>
  <c r="G389" i="1"/>
  <c r="G388" i="1" s="1"/>
  <c r="F389" i="1"/>
  <c r="F388" i="1" s="1"/>
  <c r="H387" i="1"/>
  <c r="H386" i="1" s="1"/>
  <c r="H385" i="1" s="1"/>
  <c r="G387" i="1"/>
  <c r="G386" i="1" s="1"/>
  <c r="G385" i="1" s="1"/>
  <c r="F387" i="1"/>
  <c r="F386" i="1" s="1"/>
  <c r="F385" i="1" s="1"/>
  <c r="H381" i="1"/>
  <c r="H380" i="1" s="1"/>
  <c r="H379" i="1" s="1"/>
  <c r="H378" i="1" s="1"/>
  <c r="G381" i="1"/>
  <c r="G380" i="1" s="1"/>
  <c r="G379" i="1" s="1"/>
  <c r="G378" i="1" s="1"/>
  <c r="F381" i="1"/>
  <c r="F380" i="1" s="1"/>
  <c r="F379" i="1" s="1"/>
  <c r="F378" i="1" s="1"/>
  <c r="H376" i="1"/>
  <c r="H375" i="1" s="1"/>
  <c r="H374" i="1" s="1"/>
  <c r="H373" i="1" s="1"/>
  <c r="G376" i="1"/>
  <c r="G375" i="1" s="1"/>
  <c r="G374" i="1" s="1"/>
  <c r="G373" i="1" s="1"/>
  <c r="F376" i="1"/>
  <c r="F375" i="1" s="1"/>
  <c r="F374" i="1" s="1"/>
  <c r="F373" i="1" s="1"/>
  <c r="H371" i="1"/>
  <c r="H370" i="1" s="1"/>
  <c r="H369" i="1" s="1"/>
  <c r="G371" i="1"/>
  <c r="G370" i="1" s="1"/>
  <c r="G369" i="1" s="1"/>
  <c r="F371" i="1"/>
  <c r="F370" i="1" s="1"/>
  <c r="F369" i="1" s="1"/>
  <c r="F365" i="1"/>
  <c r="H364" i="1"/>
  <c r="H363" i="1" s="1"/>
  <c r="G364" i="1"/>
  <c r="G363" i="1" s="1"/>
  <c r="F364" i="1"/>
  <c r="F363" i="1" s="1"/>
  <c r="H362" i="1"/>
  <c r="H361" i="1" s="1"/>
  <c r="H360" i="1" s="1"/>
  <c r="G362" i="1"/>
  <c r="G361" i="1" s="1"/>
  <c r="G360" i="1" s="1"/>
  <c r="F362" i="1"/>
  <c r="F361" i="1" s="1"/>
  <c r="F360" i="1" s="1"/>
  <c r="H358" i="1"/>
  <c r="H357" i="1" s="1"/>
  <c r="G358" i="1"/>
  <c r="G357" i="1" s="1"/>
  <c r="F358" i="1"/>
  <c r="F357" i="1" s="1"/>
  <c r="H355" i="1"/>
  <c r="H354" i="1" s="1"/>
  <c r="G355" i="1"/>
  <c r="G354" i="1" s="1"/>
  <c r="F355" i="1"/>
  <c r="F354" i="1" s="1"/>
  <c r="H350" i="1"/>
  <c r="H349" i="1" s="1"/>
  <c r="H348" i="1" s="1"/>
  <c r="H347" i="1" s="1"/>
  <c r="G350" i="1"/>
  <c r="G349" i="1" s="1"/>
  <c r="G348" i="1" s="1"/>
  <c r="G347" i="1" s="1"/>
  <c r="F350" i="1"/>
  <c r="F349" i="1"/>
  <c r="F348" i="1" s="1"/>
  <c r="F347" i="1" s="1"/>
  <c r="H344" i="1"/>
  <c r="G344" i="1"/>
  <c r="F344" i="1"/>
  <c r="H342" i="1"/>
  <c r="H341" i="1" s="1"/>
  <c r="H340" i="1" s="1"/>
  <c r="G342" i="1"/>
  <c r="G341" i="1" s="1"/>
  <c r="G340" i="1" s="1"/>
  <c r="F342" i="1"/>
  <c r="F341" i="1" s="1"/>
  <c r="F340" i="1" s="1"/>
  <c r="H339" i="1"/>
  <c r="H338" i="1" s="1"/>
  <c r="H337" i="1" s="1"/>
  <c r="H336" i="1" s="1"/>
  <c r="G339" i="1"/>
  <c r="G338" i="1" s="1"/>
  <c r="G337" i="1" s="1"/>
  <c r="G336" i="1" s="1"/>
  <c r="F339" i="1"/>
  <c r="F338" i="1" s="1"/>
  <c r="F337" i="1" s="1"/>
  <c r="F336" i="1" s="1"/>
  <c r="H335" i="1"/>
  <c r="G335" i="1"/>
  <c r="G334" i="1" s="1"/>
  <c r="F335" i="1"/>
  <c r="H334" i="1"/>
  <c r="H333" i="1" s="1"/>
  <c r="H332" i="1" s="1"/>
  <c r="F334" i="1"/>
  <c r="G333" i="1"/>
  <c r="G332" i="1" s="1"/>
  <c r="F333" i="1"/>
  <c r="F332" i="1" s="1"/>
  <c r="H329" i="1"/>
  <c r="H328" i="1" s="1"/>
  <c r="G329" i="1"/>
  <c r="G328" i="1" s="1"/>
  <c r="F329" i="1"/>
  <c r="F328" i="1" s="1"/>
  <c r="H326" i="1"/>
  <c r="H325" i="1" s="1"/>
  <c r="G326" i="1"/>
  <c r="G325" i="1" s="1"/>
  <c r="F326" i="1"/>
  <c r="F325" i="1" s="1"/>
  <c r="H322" i="1"/>
  <c r="H321" i="1" s="1"/>
  <c r="H320" i="1" s="1"/>
  <c r="H319" i="1" s="1"/>
  <c r="G322" i="1"/>
  <c r="G321" i="1" s="1"/>
  <c r="G320" i="1" s="1"/>
  <c r="G319" i="1" s="1"/>
  <c r="F322" i="1"/>
  <c r="F321" i="1" s="1"/>
  <c r="F320" i="1" s="1"/>
  <c r="F319" i="1" s="1"/>
  <c r="H317" i="1"/>
  <c r="H316" i="1" s="1"/>
  <c r="G317" i="1"/>
  <c r="G316" i="1" s="1"/>
  <c r="G312" i="1" s="1"/>
  <c r="F317" i="1"/>
  <c r="F316" i="1" s="1"/>
  <c r="H314" i="1"/>
  <c r="H313" i="1" s="1"/>
  <c r="G314" i="1"/>
  <c r="G313" i="1" s="1"/>
  <c r="F314" i="1"/>
  <c r="F313" i="1" s="1"/>
  <c r="H310" i="1"/>
  <c r="H309" i="1" s="1"/>
  <c r="G310" i="1"/>
  <c r="G309" i="1" s="1"/>
  <c r="F310" i="1"/>
  <c r="F309" i="1" s="1"/>
  <c r="H307" i="1"/>
  <c r="H306" i="1" s="1"/>
  <c r="G307" i="1"/>
  <c r="G306" i="1" s="1"/>
  <c r="F307" i="1"/>
  <c r="F306" i="1" s="1"/>
  <c r="H303" i="1"/>
  <c r="G303" i="1"/>
  <c r="H301" i="1"/>
  <c r="G301" i="1"/>
  <c r="G300" i="1" s="1"/>
  <c r="F301" i="1"/>
  <c r="F300" i="1" s="1"/>
  <c r="H297" i="1"/>
  <c r="G297" i="1"/>
  <c r="F297" i="1"/>
  <c r="H295" i="1"/>
  <c r="G295" i="1"/>
  <c r="F295" i="1"/>
  <c r="H288" i="1"/>
  <c r="G288" i="1"/>
  <c r="F288" i="1"/>
  <c r="H286" i="1"/>
  <c r="G286" i="1"/>
  <c r="F286" i="1"/>
  <c r="H278" i="1"/>
  <c r="H277" i="1" s="1"/>
  <c r="G278" i="1"/>
  <c r="G277" i="1" s="1"/>
  <c r="F278" i="1"/>
  <c r="F277" i="1" s="1"/>
  <c r="H275" i="1"/>
  <c r="H274" i="1" s="1"/>
  <c r="G275" i="1"/>
  <c r="G274" i="1" s="1"/>
  <c r="F275" i="1"/>
  <c r="F274" i="1" s="1"/>
  <c r="H271" i="1"/>
  <c r="H270" i="1" s="1"/>
  <c r="H269" i="1" s="1"/>
  <c r="G271" i="1"/>
  <c r="G270" i="1" s="1"/>
  <c r="G269" i="1" s="1"/>
  <c r="F271" i="1"/>
  <c r="F270" i="1" s="1"/>
  <c r="F269" i="1" s="1"/>
  <c r="H266" i="1"/>
  <c r="H265" i="1" s="1"/>
  <c r="G266" i="1"/>
  <c r="G265" i="1" s="1"/>
  <c r="F266" i="1"/>
  <c r="F265" i="1" s="1"/>
  <c r="H263" i="1"/>
  <c r="H262" i="1" s="1"/>
  <c r="G263" i="1"/>
  <c r="G262" i="1" s="1"/>
  <c r="F263" i="1"/>
  <c r="F262" i="1" s="1"/>
  <c r="H256" i="1"/>
  <c r="H255" i="1" s="1"/>
  <c r="H254" i="1" s="1"/>
  <c r="G256" i="1"/>
  <c r="G255" i="1" s="1"/>
  <c r="G254" i="1" s="1"/>
  <c r="F256" i="1"/>
  <c r="F255" i="1"/>
  <c r="F254" i="1" s="1"/>
  <c r="H252" i="1"/>
  <c r="H251" i="1" s="1"/>
  <c r="H250" i="1" s="1"/>
  <c r="H249" i="1" s="1"/>
  <c r="H248" i="1" s="1"/>
  <c r="H247" i="1" s="1"/>
  <c r="G252" i="1"/>
  <c r="G251" i="1" s="1"/>
  <c r="G250" i="1" s="1"/>
  <c r="G249" i="1" s="1"/>
  <c r="G248" i="1" s="1"/>
  <c r="G247" i="1" s="1"/>
  <c r="F252" i="1"/>
  <c r="F251" i="1" s="1"/>
  <c r="F250" i="1" s="1"/>
  <c r="F249" i="1" s="1"/>
  <c r="F248" i="1" s="1"/>
  <c r="F247" i="1" s="1"/>
  <c r="H245" i="1"/>
  <c r="H244" i="1" s="1"/>
  <c r="H243" i="1" s="1"/>
  <c r="H242" i="1" s="1"/>
  <c r="G245" i="1"/>
  <c r="G244" i="1" s="1"/>
  <c r="G243" i="1" s="1"/>
  <c r="G242" i="1" s="1"/>
  <c r="F245" i="1"/>
  <c r="F244" i="1" s="1"/>
  <c r="F243" i="1" s="1"/>
  <c r="F242" i="1" s="1"/>
  <c r="H240" i="1"/>
  <c r="H239" i="1" s="1"/>
  <c r="H238" i="1" s="1"/>
  <c r="H237" i="1" s="1"/>
  <c r="G240" i="1"/>
  <c r="F240" i="1"/>
  <c r="F239" i="1" s="1"/>
  <c r="F238" i="1" s="1"/>
  <c r="F237" i="1" s="1"/>
  <c r="G239" i="1"/>
  <c r="G238" i="1" s="1"/>
  <c r="G237" i="1" s="1"/>
  <c r="F236" i="1"/>
  <c r="F235" i="1" s="1"/>
  <c r="F234" i="1" s="1"/>
  <c r="F233" i="1" s="1"/>
  <c r="F232" i="1" s="1"/>
  <c r="H235" i="1"/>
  <c r="H234" i="1" s="1"/>
  <c r="H233" i="1" s="1"/>
  <c r="H232" i="1" s="1"/>
  <c r="G235" i="1"/>
  <c r="G234" i="1" s="1"/>
  <c r="G233" i="1" s="1"/>
  <c r="G232" i="1" s="1"/>
  <c r="H230" i="1"/>
  <c r="G230" i="1"/>
  <c r="G229" i="1" s="1"/>
  <c r="F230" i="1"/>
  <c r="F229" i="1" s="1"/>
  <c r="H229" i="1"/>
  <c r="H228" i="1"/>
  <c r="H225" i="1" s="1"/>
  <c r="G228" i="1"/>
  <c r="G225" i="1" s="1"/>
  <c r="F228" i="1"/>
  <c r="F225" i="1" s="1"/>
  <c r="H224" i="1"/>
  <c r="H221" i="1" s="1"/>
  <c r="G224" i="1"/>
  <c r="G221" i="1" s="1"/>
  <c r="F224" i="1"/>
  <c r="F221" i="1" s="1"/>
  <c r="H219" i="1"/>
  <c r="G219" i="1"/>
  <c r="F219" i="1"/>
  <c r="H217" i="1"/>
  <c r="G217" i="1"/>
  <c r="F217" i="1"/>
  <c r="H214" i="1"/>
  <c r="H213" i="1" s="1"/>
  <c r="G214" i="1"/>
  <c r="G213" i="1" s="1"/>
  <c r="F214" i="1"/>
  <c r="F213" i="1" s="1"/>
  <c r="H211" i="1"/>
  <c r="H210" i="1" s="1"/>
  <c r="G211" i="1"/>
  <c r="G210" i="1" s="1"/>
  <c r="F211" i="1"/>
  <c r="F210" i="1" s="1"/>
  <c r="H208" i="1"/>
  <c r="H207" i="1" s="1"/>
  <c r="G208" i="1"/>
  <c r="G207" i="1" s="1"/>
  <c r="F208" i="1"/>
  <c r="F207" i="1" s="1"/>
  <c r="H204" i="1"/>
  <c r="H203" i="1" s="1"/>
  <c r="G204" i="1"/>
  <c r="F204" i="1"/>
  <c r="F203" i="1" s="1"/>
  <c r="G203" i="1"/>
  <c r="H201" i="1"/>
  <c r="G201" i="1"/>
  <c r="F201" i="1"/>
  <c r="H199" i="1"/>
  <c r="G199" i="1"/>
  <c r="G198" i="1" s="1"/>
  <c r="F199" i="1"/>
  <c r="F198" i="1" s="1"/>
  <c r="H196" i="1"/>
  <c r="H195" i="1" s="1"/>
  <c r="G196" i="1"/>
  <c r="G195" i="1" s="1"/>
  <c r="F196" i="1"/>
  <c r="F195" i="1" s="1"/>
  <c r="H193" i="1"/>
  <c r="G193" i="1"/>
  <c r="F193" i="1"/>
  <c r="F191" i="1"/>
  <c r="F190" i="1" s="1"/>
  <c r="H191" i="1"/>
  <c r="G191" i="1"/>
  <c r="G190" i="1"/>
  <c r="H188" i="1"/>
  <c r="H187" i="1" s="1"/>
  <c r="G188" i="1"/>
  <c r="G187" i="1" s="1"/>
  <c r="F188" i="1"/>
  <c r="F187" i="1" s="1"/>
  <c r="H182" i="1"/>
  <c r="H181" i="1" s="1"/>
  <c r="G182" i="1"/>
  <c r="G181" i="1" s="1"/>
  <c r="F182" i="1"/>
  <c r="F181" i="1" s="1"/>
  <c r="H179" i="1"/>
  <c r="G179" i="1"/>
  <c r="F179" i="1"/>
  <c r="H177" i="1"/>
  <c r="G177" i="1"/>
  <c r="F177" i="1"/>
  <c r="H175" i="1"/>
  <c r="G175" i="1"/>
  <c r="F175" i="1"/>
  <c r="H173" i="1"/>
  <c r="G173" i="1"/>
  <c r="F173" i="1"/>
  <c r="H171" i="1"/>
  <c r="G171" i="1"/>
  <c r="F171" i="1"/>
  <c r="H166" i="1"/>
  <c r="H165" i="1" s="1"/>
  <c r="H164" i="1" s="1"/>
  <c r="H163" i="1" s="1"/>
  <c r="G166" i="1"/>
  <c r="G165" i="1" s="1"/>
  <c r="G164" i="1" s="1"/>
  <c r="G163" i="1" s="1"/>
  <c r="F166" i="1"/>
  <c r="F165" i="1" s="1"/>
  <c r="F164" i="1" s="1"/>
  <c r="F163" i="1" s="1"/>
  <c r="H161" i="1"/>
  <c r="H160" i="1" s="1"/>
  <c r="G161" i="1"/>
  <c r="G160" i="1" s="1"/>
  <c r="F161" i="1"/>
  <c r="F160" i="1" s="1"/>
  <c r="H159" i="1"/>
  <c r="H158" i="1" s="1"/>
  <c r="H157" i="1" s="1"/>
  <c r="H156" i="1" s="1"/>
  <c r="G159" i="1"/>
  <c r="G158" i="1" s="1"/>
  <c r="G157" i="1" s="1"/>
  <c r="G156" i="1" s="1"/>
  <c r="F159" i="1"/>
  <c r="F158" i="1" s="1"/>
  <c r="F157" i="1" s="1"/>
  <c r="F156" i="1" s="1"/>
  <c r="H154" i="1"/>
  <c r="G154" i="1"/>
  <c r="F154" i="1"/>
  <c r="F151" i="1" s="1"/>
  <c r="H152" i="1"/>
  <c r="G152" i="1"/>
  <c r="G151" i="1" s="1"/>
  <c r="F152" i="1"/>
  <c r="H147" i="1"/>
  <c r="G147" i="1"/>
  <c r="F147" i="1"/>
  <c r="H144" i="1"/>
  <c r="H143" i="1" s="1"/>
  <c r="H142" i="1" s="1"/>
  <c r="G144" i="1"/>
  <c r="G143" i="1" s="1"/>
  <c r="G142" i="1" s="1"/>
  <c r="F144" i="1"/>
  <c r="F143" i="1" s="1"/>
  <c r="F142" i="1" s="1"/>
  <c r="H140" i="1"/>
  <c r="G140" i="1"/>
  <c r="G139" i="1" s="1"/>
  <c r="G138" i="1" s="1"/>
  <c r="G137" i="1" s="1"/>
  <c r="F140" i="1"/>
  <c r="F139" i="1" s="1"/>
  <c r="F138" i="1" s="1"/>
  <c r="F137" i="1" s="1"/>
  <c r="H139" i="1"/>
  <c r="H138" i="1" s="1"/>
  <c r="H137" i="1" s="1"/>
  <c r="H135" i="1"/>
  <c r="G135" i="1"/>
  <c r="G134" i="1" s="1"/>
  <c r="G133" i="1" s="1"/>
  <c r="G132" i="1" s="1"/>
  <c r="G131" i="1" s="1"/>
  <c r="F135" i="1"/>
  <c r="F134" i="1" s="1"/>
  <c r="F133" i="1" s="1"/>
  <c r="F132" i="1" s="1"/>
  <c r="F131" i="1" s="1"/>
  <c r="H134" i="1"/>
  <c r="H133" i="1" s="1"/>
  <c r="H132" i="1" s="1"/>
  <c r="H131" i="1" s="1"/>
  <c r="H129" i="1"/>
  <c r="H128" i="1" s="1"/>
  <c r="H127" i="1" s="1"/>
  <c r="H126" i="1" s="1"/>
  <c r="G129" i="1"/>
  <c r="G128" i="1" s="1"/>
  <c r="G127" i="1" s="1"/>
  <c r="G126" i="1" s="1"/>
  <c r="F129" i="1"/>
  <c r="F128" i="1" s="1"/>
  <c r="F127" i="1" s="1"/>
  <c r="F126" i="1" s="1"/>
  <c r="H122" i="1"/>
  <c r="H121" i="1" s="1"/>
  <c r="H120" i="1" s="1"/>
  <c r="H119" i="1" s="1"/>
  <c r="G122" i="1"/>
  <c r="G121" i="1" s="1"/>
  <c r="G120" i="1" s="1"/>
  <c r="G119" i="1" s="1"/>
  <c r="F122" i="1"/>
  <c r="F121" i="1"/>
  <c r="F120" i="1" s="1"/>
  <c r="H116" i="1"/>
  <c r="G116" i="1"/>
  <c r="F116" i="1"/>
  <c r="H114" i="1"/>
  <c r="H113" i="1" s="1"/>
  <c r="H112" i="1" s="1"/>
  <c r="G114" i="1"/>
  <c r="F114" i="1"/>
  <c r="H108" i="1"/>
  <c r="G108" i="1"/>
  <c r="F108" i="1"/>
  <c r="H106" i="1"/>
  <c r="G106" i="1"/>
  <c r="F106" i="1"/>
  <c r="H105" i="1"/>
  <c r="H104" i="1" s="1"/>
  <c r="H103" i="1" s="1"/>
  <c r="G105" i="1"/>
  <c r="G104" i="1"/>
  <c r="G103" i="1" s="1"/>
  <c r="H100" i="1"/>
  <c r="G100" i="1"/>
  <c r="F100" i="1"/>
  <c r="H98" i="1"/>
  <c r="G98" i="1"/>
  <c r="G97" i="1" s="1"/>
  <c r="G96" i="1" s="1"/>
  <c r="F98" i="1"/>
  <c r="H94" i="1"/>
  <c r="G94" i="1"/>
  <c r="F94" i="1"/>
  <c r="H92" i="1"/>
  <c r="G92" i="1"/>
  <c r="G91" i="1" s="1"/>
  <c r="G90" i="1" s="1"/>
  <c r="F92" i="1"/>
  <c r="F91" i="1" s="1"/>
  <c r="F90" i="1" s="1"/>
  <c r="F83" i="1" s="1"/>
  <c r="H88" i="1"/>
  <c r="G88" i="1"/>
  <c r="F88" i="1"/>
  <c r="H86" i="1"/>
  <c r="G86" i="1"/>
  <c r="G85" i="1" s="1"/>
  <c r="G84" i="1" s="1"/>
  <c r="F86" i="1"/>
  <c r="F85" i="1" s="1"/>
  <c r="F84" i="1" s="1"/>
  <c r="H81" i="1"/>
  <c r="G81" i="1"/>
  <c r="F81" i="1"/>
  <c r="H79" i="1"/>
  <c r="G79" i="1"/>
  <c r="F79" i="1"/>
  <c r="H73" i="1"/>
  <c r="G73" i="1"/>
  <c r="F73" i="1"/>
  <c r="H71" i="1"/>
  <c r="H70" i="1" s="1"/>
  <c r="H69" i="1" s="1"/>
  <c r="H68" i="1" s="1"/>
  <c r="G71" i="1"/>
  <c r="G70" i="1" s="1"/>
  <c r="G69" i="1" s="1"/>
  <c r="G68" i="1" s="1"/>
  <c r="F71" i="1"/>
  <c r="F70" i="1" s="1"/>
  <c r="F69" i="1" s="1"/>
  <c r="F68" i="1" s="1"/>
  <c r="H66" i="1"/>
  <c r="H65" i="1" s="1"/>
  <c r="H64" i="1" s="1"/>
  <c r="G66" i="1"/>
  <c r="G65" i="1" s="1"/>
  <c r="G64" i="1" s="1"/>
  <c r="F66" i="1"/>
  <c r="F65" i="1" s="1"/>
  <c r="F64" i="1" s="1"/>
  <c r="H62" i="1"/>
  <c r="G62" i="1"/>
  <c r="F62" i="1"/>
  <c r="H60" i="1"/>
  <c r="H59" i="1" s="1"/>
  <c r="H58" i="1" s="1"/>
  <c r="H57" i="1" s="1"/>
  <c r="H56" i="1" s="1"/>
  <c r="G60" i="1"/>
  <c r="F60" i="1"/>
  <c r="F59" i="1" s="1"/>
  <c r="F58" i="1" s="1"/>
  <c r="F57" i="1" s="1"/>
  <c r="F56" i="1" s="1"/>
  <c r="G59" i="1"/>
  <c r="G58" i="1" s="1"/>
  <c r="G57" i="1" s="1"/>
  <c r="G56" i="1" s="1"/>
  <c r="H54" i="1"/>
  <c r="G54" i="1"/>
  <c r="G38" i="1" s="1"/>
  <c r="G37" i="1" s="1"/>
  <c r="F54" i="1"/>
  <c r="F38" i="1" s="1"/>
  <c r="F37" i="1" s="1"/>
  <c r="H53" i="1"/>
  <c r="H50" i="1" s="1"/>
  <c r="G53" i="1"/>
  <c r="F53" i="1"/>
  <c r="G50" i="1"/>
  <c r="F50" i="1"/>
  <c r="F48" i="1"/>
  <c r="H48" i="1"/>
  <c r="G48" i="1"/>
  <c r="G46" i="1"/>
  <c r="H46" i="1"/>
  <c r="F46" i="1"/>
  <c r="H41" i="1"/>
  <c r="G41" i="1"/>
  <c r="F41" i="1"/>
  <c r="F40" i="1"/>
  <c r="H39" i="1"/>
  <c r="G39" i="1"/>
  <c r="F39" i="1"/>
  <c r="H33" i="1"/>
  <c r="G33" i="1"/>
  <c r="F33" i="1"/>
  <c r="H31" i="1"/>
  <c r="G31" i="1"/>
  <c r="F31" i="1"/>
  <c r="H26" i="1"/>
  <c r="G26" i="1"/>
  <c r="F26" i="1"/>
  <c r="H25" i="1"/>
  <c r="G25" i="1"/>
  <c r="F25" i="1"/>
  <c r="H23" i="1"/>
  <c r="G23" i="1"/>
  <c r="F23" i="1"/>
  <c r="H21" i="1"/>
  <c r="H18" i="1" s="1"/>
  <c r="G21" i="1"/>
  <c r="F21" i="1"/>
  <c r="F20" i="1"/>
  <c r="H19" i="1"/>
  <c r="G19" i="1"/>
  <c r="F19" i="1"/>
  <c r="H16" i="1"/>
  <c r="G16" i="1"/>
  <c r="F16" i="1"/>
  <c r="H12" i="1"/>
  <c r="H11" i="1" s="1"/>
  <c r="H10" i="1" s="1"/>
  <c r="G12" i="1"/>
  <c r="G11" i="1" s="1"/>
  <c r="G10" i="1" s="1"/>
  <c r="F12" i="1"/>
  <c r="F11" i="1" s="1"/>
  <c r="F10" i="1" s="1"/>
  <c r="G45" i="1" l="1"/>
  <c r="G44" i="1" s="1"/>
  <c r="F1473" i="1"/>
  <c r="H715" i="1"/>
  <c r="H714" i="1" s="1"/>
  <c r="H407" i="1"/>
  <c r="H406" i="1" s="1"/>
  <c r="F779" i="1"/>
  <c r="F778" i="1" s="1"/>
  <c r="F777" i="1" s="1"/>
  <c r="H1351" i="1"/>
  <c r="H1350" i="1" s="1"/>
  <c r="H45" i="1"/>
  <c r="H44" i="1" s="1"/>
  <c r="F502" i="1"/>
  <c r="G622" i="1"/>
  <c r="F709" i="1"/>
  <c r="F682" i="1" s="1"/>
  <c r="F753" i="1"/>
  <c r="F752" i="1" s="1"/>
  <c r="F751" i="1" s="1"/>
  <c r="G1763" i="1"/>
  <c r="F1276" i="1"/>
  <c r="F1275" i="1" s="1"/>
  <c r="F1363" i="1"/>
  <c r="F1362" i="1" s="1"/>
  <c r="F1361" i="1" s="1"/>
  <c r="F1341" i="1" s="1"/>
  <c r="F1340" i="1" s="1"/>
  <c r="H1763" i="1"/>
  <c r="F1014" i="1"/>
  <c r="F1013" i="1" s="1"/>
  <c r="H1082" i="1"/>
  <c r="H1081" i="1" s="1"/>
  <c r="H1080" i="1" s="1"/>
  <c r="H1079" i="1" s="1"/>
  <c r="H1285" i="1"/>
  <c r="H1539" i="1"/>
  <c r="H1538" i="1" s="1"/>
  <c r="H1537" i="1" s="1"/>
  <c r="F1568" i="1"/>
  <c r="F1806" i="1"/>
  <c r="H1956" i="1"/>
  <c r="H1955" i="1" s="1"/>
  <c r="H1954" i="1" s="1"/>
  <c r="G2041" i="1"/>
  <c r="G2256" i="1"/>
  <c r="G2255" i="1" s="1"/>
  <c r="G2254" i="1" s="1"/>
  <c r="G2267" i="1"/>
  <c r="F1763" i="1"/>
  <c r="F105" i="1"/>
  <c r="F104" i="1" s="1"/>
  <c r="H151" i="1"/>
  <c r="H150" i="1" s="1"/>
  <c r="H149" i="1" s="1"/>
  <c r="F476" i="1"/>
  <c r="H1276" i="1"/>
  <c r="H1275" i="1" s="1"/>
  <c r="G1435" i="1"/>
  <c r="G1806" i="1"/>
  <c r="G2031" i="1"/>
  <c r="G2138" i="1"/>
  <c r="G2137" i="1" s="1"/>
  <c r="G2136" i="1" s="1"/>
  <c r="G2287" i="1"/>
  <c r="G2286" i="1" s="1"/>
  <c r="G2285" i="1" s="1"/>
  <c r="G2284" i="1" s="1"/>
  <c r="F18" i="1"/>
  <c r="F15" i="1" s="1"/>
  <c r="F14" i="1" s="1"/>
  <c r="F9" i="1" s="1"/>
  <c r="F8" i="1" s="1"/>
  <c r="F45" i="1"/>
  <c r="F44" i="1" s="1"/>
  <c r="H78" i="1"/>
  <c r="H77" i="1" s="1"/>
  <c r="F396" i="1"/>
  <c r="F392" i="1" s="1"/>
  <c r="F391" i="1" s="1"/>
  <c r="F918" i="1"/>
  <c r="F910" i="1" s="1"/>
  <c r="F907" i="1" s="1"/>
  <c r="F893" i="1" s="1"/>
  <c r="F892" i="1" s="1"/>
  <c r="G1200" i="1"/>
  <c r="H1473" i="1"/>
  <c r="G967" i="1"/>
  <c r="G966" i="1" s="1"/>
  <c r="F1268" i="1"/>
  <c r="F1264" i="1" s="1"/>
  <c r="F1387" i="1"/>
  <c r="F1386" i="1" s="1"/>
  <c r="F1385" i="1" s="1"/>
  <c r="F1384" i="1" s="1"/>
  <c r="G1692" i="1"/>
  <c r="G1691" i="1" s="1"/>
  <c r="F1726" i="1"/>
  <c r="F1748" i="1"/>
  <c r="F2336" i="1"/>
  <c r="F2566" i="1" s="1"/>
  <c r="F1472" i="1"/>
  <c r="F294" i="1"/>
  <c r="F293" i="1" s="1"/>
  <c r="G384" i="1"/>
  <c r="G383" i="1" s="1"/>
  <c r="F407" i="1"/>
  <c r="F406" i="1" s="1"/>
  <c r="F864" i="1"/>
  <c r="H875" i="1"/>
  <c r="F942" i="1"/>
  <c r="F941" i="1" s="1"/>
  <c r="F940" i="1" s="1"/>
  <c r="G1174" i="1"/>
  <c r="F1255" i="1"/>
  <c r="F1254" i="1" s="1"/>
  <c r="F2245" i="1"/>
  <c r="F2244" i="1" s="1"/>
  <c r="H312" i="1"/>
  <c r="H85" i="1"/>
  <c r="H84" i="1" s="1"/>
  <c r="H273" i="1"/>
  <c r="H268" i="1" s="1"/>
  <c r="H368" i="1"/>
  <c r="H367" i="1" s="1"/>
  <c r="H384" i="1"/>
  <c r="H383" i="1" s="1"/>
  <c r="H770" i="1"/>
  <c r="H769" i="1" s="1"/>
  <c r="F883" i="1"/>
  <c r="F882" i="1" s="1"/>
  <c r="F881" i="1" s="1"/>
  <c r="F880" i="1" s="1"/>
  <c r="G958" i="1"/>
  <c r="F967" i="1"/>
  <c r="H1387" i="1"/>
  <c r="H1386" i="1" s="1"/>
  <c r="H1385" i="1" s="1"/>
  <c r="H1384" i="1" s="1"/>
  <c r="F1692" i="1"/>
  <c r="F1691" i="1" s="1"/>
  <c r="F2237" i="1"/>
  <c r="F2236" i="1" s="1"/>
  <c r="F2235" i="1" s="1"/>
  <c r="F2234" i="1" s="1"/>
  <c r="F2272" i="1"/>
  <c r="H2320" i="1"/>
  <c r="F2392" i="1"/>
  <c r="F324" i="1"/>
  <c r="H476" i="1"/>
  <c r="H864" i="1"/>
  <c r="H942" i="1"/>
  <c r="H941" i="1" s="1"/>
  <c r="H940" i="1" s="1"/>
  <c r="H980" i="1"/>
  <c r="G1052" i="1"/>
  <c r="G1185" i="1"/>
  <c r="G1184" i="1" s="1"/>
  <c r="H1518" i="1"/>
  <c r="H1515" i="1" s="1"/>
  <c r="G1830" i="1"/>
  <c r="G1829" i="1" s="1"/>
  <c r="F1851" i="1"/>
  <c r="F1850" i="1" s="1"/>
  <c r="F1849" i="1" s="1"/>
  <c r="H2086" i="1"/>
  <c r="G2237" i="1"/>
  <c r="G2236" i="1" s="1"/>
  <c r="G2235" i="1" s="1"/>
  <c r="G2234" i="1" s="1"/>
  <c r="G2392" i="1"/>
  <c r="F113" i="1"/>
  <c r="F112" i="1" s="1"/>
  <c r="F111" i="1" s="1"/>
  <c r="G261" i="1"/>
  <c r="G260" i="1" s="1"/>
  <c r="F715" i="1"/>
  <c r="F714" i="1" s="1"/>
  <c r="F1091" i="1"/>
  <c r="F1090" i="1" s="1"/>
  <c r="F1089" i="1" s="1"/>
  <c r="F1351" i="1"/>
  <c r="F1350" i="1" s="1"/>
  <c r="G1448" i="1"/>
  <c r="H2237" i="1"/>
  <c r="H2236" i="1" s="1"/>
  <c r="H2235" i="1" s="1"/>
  <c r="H2234" i="1" s="1"/>
  <c r="G113" i="1"/>
  <c r="G112" i="1" s="1"/>
  <c r="G110" i="1" s="1"/>
  <c r="H261" i="1"/>
  <c r="H260" i="1" s="1"/>
  <c r="F401" i="1"/>
  <c r="G779" i="1"/>
  <c r="G778" i="1" s="1"/>
  <c r="G777" i="1" s="1"/>
  <c r="H1448" i="1"/>
  <c r="F1558" i="1"/>
  <c r="F1554" i="1" s="1"/>
  <c r="H1851" i="1"/>
  <c r="H1850" i="1" s="1"/>
  <c r="H1849" i="1" s="1"/>
  <c r="G2219" i="1"/>
  <c r="F2297" i="1"/>
  <c r="F2296" i="1" s="1"/>
  <c r="F2295" i="1" s="1"/>
  <c r="F2294" i="1" s="1"/>
  <c r="H2331" i="1"/>
  <c r="H2330" i="1" s="1"/>
  <c r="H2329" i="1" s="1"/>
  <c r="H2328" i="1" s="1"/>
  <c r="F533" i="1"/>
  <c r="F532" i="1" s="1"/>
  <c r="F535" i="1"/>
  <c r="F534" i="1" s="1"/>
  <c r="H596" i="1"/>
  <c r="H633" i="1"/>
  <c r="H38" i="1"/>
  <c r="H37" i="1" s="1"/>
  <c r="H91" i="1"/>
  <c r="H90" i="1" s="1"/>
  <c r="H83" i="1" s="1"/>
  <c r="H198" i="1"/>
  <c r="H300" i="1"/>
  <c r="H516" i="1"/>
  <c r="H515" i="1" s="1"/>
  <c r="H514" i="1" s="1"/>
  <c r="H513" i="1" s="1"/>
  <c r="F1943" i="1"/>
  <c r="F1942" i="1" s="1"/>
  <c r="G2019" i="1"/>
  <c r="G2018" i="1" s="1"/>
  <c r="G2017" i="1" s="1"/>
  <c r="F331" i="1"/>
  <c r="H440" i="1"/>
  <c r="H439" i="1" s="1"/>
  <c r="H438" i="1" s="1"/>
  <c r="F488" i="1"/>
  <c r="F487" i="1" s="1"/>
  <c r="H502" i="1"/>
  <c r="H720" i="1"/>
  <c r="H1816" i="1"/>
  <c r="H1815" i="1" s="1"/>
  <c r="G78" i="1"/>
  <c r="G77" i="1" s="1"/>
  <c r="G75" i="1" s="1"/>
  <c r="F273" i="1"/>
  <c r="F268" i="1" s="1"/>
  <c r="H454" i="1"/>
  <c r="H453" i="1" s="1"/>
  <c r="H542" i="1"/>
  <c r="H541" i="1" s="1"/>
  <c r="H540" i="1" s="1"/>
  <c r="G621" i="1"/>
  <c r="G618" i="1" s="1"/>
  <c r="F958" i="1"/>
  <c r="H1472" i="1"/>
  <c r="H1591" i="1"/>
  <c r="H1583" i="1"/>
  <c r="H1582" i="1" s="1"/>
  <c r="H1581" i="1" s="1"/>
  <c r="G273" i="1"/>
  <c r="G268" i="1" s="1"/>
  <c r="F305" i="1"/>
  <c r="G324" i="1"/>
  <c r="G440" i="1"/>
  <c r="G439" i="1" s="1"/>
  <c r="G438" i="1" s="1"/>
  <c r="F97" i="1"/>
  <c r="F96" i="1" s="1"/>
  <c r="F76" i="1" s="1"/>
  <c r="G305" i="1"/>
  <c r="G392" i="1"/>
  <c r="G391" i="1" s="1"/>
  <c r="F1143" i="1"/>
  <c r="H1733" i="1"/>
  <c r="G150" i="1"/>
  <c r="G149" i="1" s="1"/>
  <c r="F170" i="1"/>
  <c r="F169" i="1" s="1"/>
  <c r="F168" i="1" s="1"/>
  <c r="H190" i="1"/>
  <c r="H392" i="1"/>
  <c r="H391" i="1" s="1"/>
  <c r="H622" i="1"/>
  <c r="G2167" i="1"/>
  <c r="G2166" i="1" s="1"/>
  <c r="G2165" i="1" s="1"/>
  <c r="H97" i="1"/>
  <c r="H96" i="1" s="1"/>
  <c r="H75" i="1" s="1"/>
  <c r="G170" i="1"/>
  <c r="G169" i="1" s="1"/>
  <c r="G168" i="1" s="1"/>
  <c r="G294" i="1"/>
  <c r="G293" i="1" s="1"/>
  <c r="G584" i="1"/>
  <c r="F625" i="1"/>
  <c r="F622" i="1" s="1"/>
  <c r="F621" i="1" s="1"/>
  <c r="F618" i="1" s="1"/>
  <c r="G1073" i="1"/>
  <c r="G1074" i="1"/>
  <c r="G1104" i="1"/>
  <c r="G1103" i="1" s="1"/>
  <c r="G1072" i="1" s="1"/>
  <c r="F1248" i="1"/>
  <c r="H2589" i="1"/>
  <c r="H2349" i="1"/>
  <c r="H2588" i="1" s="1"/>
  <c r="G2523" i="1"/>
  <c r="G2522" i="1"/>
  <c r="G2521" i="1"/>
  <c r="G2520" i="1" s="1"/>
  <c r="F30" i="1"/>
  <c r="F29" i="1" s="1"/>
  <c r="F28" i="1" s="1"/>
  <c r="F27" i="1" s="1"/>
  <c r="F150" i="1"/>
  <c r="F149" i="1" s="1"/>
  <c r="F261" i="1"/>
  <c r="F260" i="1" s="1"/>
  <c r="H294" i="1"/>
  <c r="F384" i="1"/>
  <c r="F383" i="1" s="1"/>
  <c r="H584" i="1"/>
  <c r="F929" i="1"/>
  <c r="H1073" i="1"/>
  <c r="H1074" i="1"/>
  <c r="F1121" i="1"/>
  <c r="H1299" i="1"/>
  <c r="H1298" i="1" s="1"/>
  <c r="H1925" i="1"/>
  <c r="F1972" i="1"/>
  <c r="F1971" i="1" s="1"/>
  <c r="H2041" i="1"/>
  <c r="G18" i="1"/>
  <c r="G15" i="1" s="1"/>
  <c r="G14" i="1" s="1"/>
  <c r="G30" i="1"/>
  <c r="G29" i="1" s="1"/>
  <c r="G28" i="1" s="1"/>
  <c r="G27" i="1" s="1"/>
  <c r="H285" i="1"/>
  <c r="H284" i="1" s="1"/>
  <c r="H283" i="1" s="1"/>
  <c r="F312" i="1"/>
  <c r="F368" i="1"/>
  <c r="F367" i="1" s="1"/>
  <c r="F584" i="1"/>
  <c r="H1575" i="1"/>
  <c r="H1554" i="1" s="1"/>
  <c r="F1575" i="1"/>
  <c r="F78" i="1"/>
  <c r="F77" i="1" s="1"/>
  <c r="H15" i="1"/>
  <c r="H14" i="1" s="1"/>
  <c r="H30" i="1"/>
  <c r="H29" i="1" s="1"/>
  <c r="H28" i="1" s="1"/>
  <c r="H27" i="1" s="1"/>
  <c r="F285" i="1"/>
  <c r="F284" i="1" s="1"/>
  <c r="G368" i="1"/>
  <c r="G367" i="1" s="1"/>
  <c r="H929" i="1"/>
  <c r="F1392" i="1"/>
  <c r="G2277" i="1"/>
  <c r="G805" i="1"/>
  <c r="F840" i="1"/>
  <c r="H967" i="1"/>
  <c r="H966" i="1" s="1"/>
  <c r="H957" i="1" s="1"/>
  <c r="H1042" i="1"/>
  <c r="F1207" i="1"/>
  <c r="F1199" i="1" s="1"/>
  <c r="G1255" i="1"/>
  <c r="G1254" i="1" s="1"/>
  <c r="G1248" i="1" s="1"/>
  <c r="G1558" i="1"/>
  <c r="H2167" i="1"/>
  <c r="H2166" i="1" s="1"/>
  <c r="H2165" i="1" s="1"/>
  <c r="F2558" i="1"/>
  <c r="H805" i="1"/>
  <c r="H1138" i="1"/>
  <c r="H1134" i="1" s="1"/>
  <c r="G1207" i="1"/>
  <c r="H1668" i="1"/>
  <c r="G1911" i="1"/>
  <c r="H2171" i="1"/>
  <c r="H745" i="1"/>
  <c r="H744" i="1" s="1"/>
  <c r="F1082" i="1"/>
  <c r="F1081" i="1" s="1"/>
  <c r="F1080" i="1" s="1"/>
  <c r="F1079" i="1" s="1"/>
  <c r="H1091" i="1"/>
  <c r="H1090" i="1" s="1"/>
  <c r="H1089" i="1" s="1"/>
  <c r="H1208" i="1"/>
  <c r="H1207" i="1" s="1"/>
  <c r="H1268" i="1"/>
  <c r="H1264" i="1" s="1"/>
  <c r="G1426" i="1"/>
  <c r="F1435" i="1"/>
  <c r="H1495" i="1"/>
  <c r="H1487" i="1" s="1"/>
  <c r="H1486" i="1" s="1"/>
  <c r="H1568" i="1"/>
  <c r="H1692" i="1"/>
  <c r="H1691" i="1" s="1"/>
  <c r="G1744" i="1"/>
  <c r="G1708" i="1" s="1"/>
  <c r="F2031" i="1"/>
  <c r="F2094" i="1"/>
  <c r="H2148" i="1"/>
  <c r="H2147" i="1" s="1"/>
  <c r="F2171" i="1"/>
  <c r="H2308" i="1"/>
  <c r="H2307" i="1" s="1"/>
  <c r="H2293" i="1" s="1"/>
  <c r="G2346" i="1"/>
  <c r="G2585" i="1" s="1"/>
  <c r="G709" i="1"/>
  <c r="F745" i="1"/>
  <c r="F744" i="1" s="1"/>
  <c r="G1299" i="1"/>
  <c r="G1298" i="1" s="1"/>
  <c r="G1575" i="1"/>
  <c r="H1744" i="1"/>
  <c r="G1987" i="1"/>
  <c r="G1986" i="1" s="1"/>
  <c r="G1981" i="1" s="1"/>
  <c r="G1970" i="1" s="1"/>
  <c r="G1937" i="1" s="1"/>
  <c r="F2041" i="1"/>
  <c r="F2068" i="1"/>
  <c r="F2148" i="1"/>
  <c r="F2147" i="1" s="1"/>
  <c r="H2158" i="1"/>
  <c r="H2157" i="1" s="1"/>
  <c r="H2156" i="1" s="1"/>
  <c r="H2260" i="1"/>
  <c r="H2256" i="1" s="1"/>
  <c r="H2255" i="1" s="1"/>
  <c r="H2254" i="1" s="1"/>
  <c r="H2253" i="1" s="1"/>
  <c r="G2336" i="1"/>
  <c r="G2566" i="1" s="1"/>
  <c r="H2346" i="1"/>
  <c r="H2585" i="1" s="1"/>
  <c r="H2462" i="1"/>
  <c r="H2461" i="1" s="1"/>
  <c r="G2482" i="1"/>
  <c r="H709" i="1"/>
  <c r="H682" i="1" s="1"/>
  <c r="H753" i="1"/>
  <c r="H752" i="1" s="1"/>
  <c r="H751" i="1" s="1"/>
  <c r="G1091" i="1"/>
  <c r="G1090" i="1" s="1"/>
  <c r="G1089" i="1" s="1"/>
  <c r="F1104" i="1"/>
  <c r="F1103" i="1" s="1"/>
  <c r="F1174" i="1"/>
  <c r="F1371" i="1"/>
  <c r="F1370" i="1" s="1"/>
  <c r="H2126" i="1"/>
  <c r="H2125" i="1" s="1"/>
  <c r="H2124" i="1" s="1"/>
  <c r="H2123" i="1" s="1"/>
  <c r="H2122" i="1" s="1"/>
  <c r="G2148" i="1"/>
  <c r="G2147" i="1" s="1"/>
  <c r="G2135" i="1" s="1"/>
  <c r="G2134" i="1" s="1"/>
  <c r="F2158" i="1"/>
  <c r="F2157" i="1" s="1"/>
  <c r="F2156" i="1" s="1"/>
  <c r="F2260" i="1"/>
  <c r="F2256" i="1" s="1"/>
  <c r="F2255" i="1" s="1"/>
  <c r="F2254" i="1" s="1"/>
  <c r="G2272" i="1"/>
  <c r="G2266" i="1" s="1"/>
  <c r="G2265" i="1" s="1"/>
  <c r="G2253" i="1" s="1"/>
  <c r="G2433" i="1"/>
  <c r="G2432" i="1" s="1"/>
  <c r="G2453" i="1"/>
  <c r="G2452" i="1" s="1"/>
  <c r="G2447" i="1" s="1"/>
  <c r="G2446" i="1" s="1"/>
  <c r="G2445" i="1" s="1"/>
  <c r="G2431" i="1" s="1"/>
  <c r="H762" i="1"/>
  <c r="H761" i="1" s="1"/>
  <c r="H760" i="1" s="1"/>
  <c r="H1014" i="1"/>
  <c r="H1013" i="1" s="1"/>
  <c r="G1028" i="1"/>
  <c r="G1027" i="1" s="1"/>
  <c r="H1174" i="1"/>
  <c r="G1351" i="1"/>
  <c r="G1350" i="1" s="1"/>
  <c r="G1371" i="1"/>
  <c r="G1370" i="1" s="1"/>
  <c r="G1661" i="1"/>
  <c r="G2158" i="1"/>
  <c r="G2157" i="1" s="1"/>
  <c r="G2156" i="1" s="1"/>
  <c r="H2433" i="1"/>
  <c r="H2432" i="1" s="1"/>
  <c r="F762" i="1"/>
  <c r="F761" i="1" s="1"/>
  <c r="F760" i="1" s="1"/>
  <c r="H1028" i="1"/>
  <c r="H1027" i="1" s="1"/>
  <c r="G1222" i="1"/>
  <c r="H1371" i="1"/>
  <c r="H1370" i="1" s="1"/>
  <c r="H1661" i="1"/>
  <c r="H1653" i="1" s="1"/>
  <c r="F1733" i="1"/>
  <c r="H2085" i="1"/>
  <c r="H2081" i="1" s="1"/>
  <c r="G2438" i="1"/>
  <c r="H2447" i="1"/>
  <c r="H2446" i="1" s="1"/>
  <c r="H2482" i="1"/>
  <c r="G929" i="1"/>
  <c r="G907" i="1" s="1"/>
  <c r="G893" i="1" s="1"/>
  <c r="G892" i="1" s="1"/>
  <c r="G1461" i="1"/>
  <c r="G1460" i="1" s="1"/>
  <c r="G1733" i="1"/>
  <c r="H1914" i="1"/>
  <c r="H1913" i="1" s="1"/>
  <c r="H1912" i="1" s="1"/>
  <c r="H1911" i="1" s="1"/>
  <c r="G2205" i="1"/>
  <c r="G2204" i="1" s="1"/>
  <c r="G2199" i="1" s="1"/>
  <c r="G2198" i="1" s="1"/>
  <c r="F2314" i="1"/>
  <c r="F2313" i="1" s="1"/>
  <c r="F2551" i="1" s="1"/>
  <c r="G2349" i="1"/>
  <c r="G2588" i="1" s="1"/>
  <c r="H2438" i="1"/>
  <c r="F2447" i="1"/>
  <c r="F2446" i="1" s="1"/>
  <c r="G2462" i="1"/>
  <c r="G2461" i="1" s="1"/>
  <c r="F2477" i="1"/>
  <c r="F2476" i="1" s="1"/>
  <c r="F2475" i="1" s="1"/>
  <c r="F2474" i="1" s="1"/>
  <c r="F720" i="1"/>
  <c r="H918" i="1"/>
  <c r="H910" i="1" s="1"/>
  <c r="H1185" i="1"/>
  <c r="H1184" i="1" s="1"/>
  <c r="F1308" i="1"/>
  <c r="F1438" i="1"/>
  <c r="F1661" i="1"/>
  <c r="F1653" i="1" s="1"/>
  <c r="F1744" i="1"/>
  <c r="F1708" i="1" s="1"/>
  <c r="G1972" i="1"/>
  <c r="G1971" i="1" s="1"/>
  <c r="F2138" i="1"/>
  <c r="F2137" i="1" s="1"/>
  <c r="F2136" i="1" s="1"/>
  <c r="G2314" i="1"/>
  <c r="F2331" i="1"/>
  <c r="F2330" i="1" s="1"/>
  <c r="F2329" i="1" s="1"/>
  <c r="F2328" i="1" s="1"/>
  <c r="F2438" i="1"/>
  <c r="F2433" i="1" s="1"/>
  <c r="F2432" i="1" s="1"/>
  <c r="G2477" i="1"/>
  <c r="G2476" i="1" s="1"/>
  <c r="G2475" i="1" s="1"/>
  <c r="G2474" i="1" s="1"/>
  <c r="G715" i="1"/>
  <c r="G714" i="1" s="1"/>
  <c r="H993" i="1"/>
  <c r="F1860" i="1"/>
  <c r="F2267" i="1"/>
  <c r="H779" i="1"/>
  <c r="H778" i="1" s="1"/>
  <c r="H777" i="1" s="1"/>
  <c r="F875" i="1"/>
  <c r="F858" i="1" s="1"/>
  <c r="F857" i="1" s="1"/>
  <c r="G918" i="1"/>
  <c r="G910" i="1" s="1"/>
  <c r="G942" i="1"/>
  <c r="G941" i="1" s="1"/>
  <c r="G940" i="1" s="1"/>
  <c r="G882" i="1" s="1"/>
  <c r="G881" i="1" s="1"/>
  <c r="G880" i="1" s="1"/>
  <c r="F1028" i="1"/>
  <c r="F1027" i="1" s="1"/>
  <c r="F1052" i="1"/>
  <c r="F1042" i="1" s="1"/>
  <c r="G1138" i="1"/>
  <c r="G1134" i="1" s="1"/>
  <c r="H1194" i="1"/>
  <c r="H1193" i="1" s="1"/>
  <c r="H1190" i="1" s="1"/>
  <c r="H1255" i="1"/>
  <c r="H1254" i="1" s="1"/>
  <c r="H1248" i="1" s="1"/>
  <c r="G1276" i="1"/>
  <c r="G1275" i="1" s="1"/>
  <c r="G1387" i="1"/>
  <c r="G1386" i="1" s="1"/>
  <c r="G1385" i="1" s="1"/>
  <c r="G1384" i="1" s="1"/>
  <c r="H1438" i="1"/>
  <c r="H1509" i="1"/>
  <c r="H1508" i="1" s="1"/>
  <c r="H1806" i="1"/>
  <c r="G2245" i="1"/>
  <c r="G2244" i="1" s="1"/>
  <c r="H2392" i="1"/>
  <c r="H2391" i="1" s="1"/>
  <c r="F2391" i="1"/>
  <c r="G83" i="1"/>
  <c r="H111" i="1"/>
  <c r="H110" i="1"/>
  <c r="F103" i="1"/>
  <c r="F102" i="1"/>
  <c r="F75" i="1"/>
  <c r="F119" i="1"/>
  <c r="F118" i="1"/>
  <c r="G980" i="1"/>
  <c r="G745" i="1"/>
  <c r="G744" i="1" s="1"/>
  <c r="H1308" i="1"/>
  <c r="H1307" i="1"/>
  <c r="H1306" i="1" s="1"/>
  <c r="H1305" i="1" s="1"/>
  <c r="F562" i="1"/>
  <c r="F556" i="1"/>
  <c r="G562" i="1"/>
  <c r="G556" i="1"/>
  <c r="G583" i="1"/>
  <c r="G580" i="1" s="1"/>
  <c r="G259" i="1"/>
  <c r="G258" i="1" s="1"/>
  <c r="G331" i="1"/>
  <c r="G353" i="1"/>
  <c r="G352" i="1" s="1"/>
  <c r="G346" i="1" s="1"/>
  <c r="H583" i="1"/>
  <c r="H580" i="1" s="1"/>
  <c r="H621" i="1"/>
  <c r="H618" i="1" s="1"/>
  <c r="F2085" i="1"/>
  <c r="F2081" i="1" s="1"/>
  <c r="F2053" i="1" s="1"/>
  <c r="H331" i="1"/>
  <c r="G488" i="1"/>
  <c r="G487" i="1" s="1"/>
  <c r="F583" i="1"/>
  <c r="F580" i="1" s="1"/>
  <c r="F1679" i="1"/>
  <c r="F1678" i="1"/>
  <c r="G102" i="1"/>
  <c r="G118" i="1"/>
  <c r="G186" i="1"/>
  <c r="G185" i="1" s="1"/>
  <c r="G184" i="1" s="1"/>
  <c r="G146" i="1" s="1"/>
  <c r="H216" i="1"/>
  <c r="H305" i="1"/>
  <c r="H488" i="1"/>
  <c r="H487" i="1" s="1"/>
  <c r="G956" i="1"/>
  <c r="G1679" i="1"/>
  <c r="G1678" i="1"/>
  <c r="G2495" i="1"/>
  <c r="G2494" i="1"/>
  <c r="F216" i="1"/>
  <c r="F186" i="1" s="1"/>
  <c r="F185" i="1" s="1"/>
  <c r="F184" i="1" s="1"/>
  <c r="H353" i="1"/>
  <c r="H352" i="1" s="1"/>
  <c r="H346" i="1" s="1"/>
  <c r="F454" i="1"/>
  <c r="F453" i="1" s="1"/>
  <c r="F414" i="1" s="1"/>
  <c r="G476" i="1"/>
  <c r="G762" i="1"/>
  <c r="G761" i="1" s="1"/>
  <c r="G760" i="1" s="1"/>
  <c r="H118" i="1"/>
  <c r="G216" i="1"/>
  <c r="G285" i="1"/>
  <c r="G284" i="1" s="1"/>
  <c r="H293" i="1"/>
  <c r="H324" i="1"/>
  <c r="F353" i="1"/>
  <c r="F352" i="1" s="1"/>
  <c r="F346" i="1" s="1"/>
  <c r="G454" i="1"/>
  <c r="G453" i="1" s="1"/>
  <c r="G535" i="1"/>
  <c r="G534" i="1" s="1"/>
  <c r="G533" i="1"/>
  <c r="G532" i="1" s="1"/>
  <c r="G1042" i="1"/>
  <c r="H170" i="1"/>
  <c r="H169" i="1" s="1"/>
  <c r="H168" i="1" s="1"/>
  <c r="H535" i="1"/>
  <c r="H534" i="1" s="1"/>
  <c r="H533" i="1"/>
  <c r="H532" i="1" s="1"/>
  <c r="F596" i="1"/>
  <c r="H102" i="1"/>
  <c r="G596" i="1"/>
  <c r="H858" i="1"/>
  <c r="H857" i="1" s="1"/>
  <c r="G1014" i="1"/>
  <c r="G1013" i="1" s="1"/>
  <c r="F805" i="1"/>
  <c r="H883" i="1"/>
  <c r="H882" i="1" s="1"/>
  <c r="H881" i="1" s="1"/>
  <c r="H880" i="1" s="1"/>
  <c r="H956" i="1"/>
  <c r="H939" i="1" s="1"/>
  <c r="H938" i="1" s="1"/>
  <c r="H1121" i="1"/>
  <c r="F1119" i="1"/>
  <c r="F1118" i="1" s="1"/>
  <c r="F1120" i="1"/>
  <c r="F1285" i="1"/>
  <c r="F966" i="1"/>
  <c r="F957" i="1" s="1"/>
  <c r="F1461" i="1"/>
  <c r="F1460" i="1" s="1"/>
  <c r="G1653" i="1"/>
  <c r="F1426" i="1"/>
  <c r="G1554" i="1"/>
  <c r="F1074" i="1"/>
  <c r="F1073" i="1"/>
  <c r="G1082" i="1"/>
  <c r="G1081" i="1" s="1"/>
  <c r="G1080" i="1" s="1"/>
  <c r="G1079" i="1" s="1"/>
  <c r="G1183" i="1"/>
  <c r="H1200" i="1"/>
  <c r="F1299" i="1"/>
  <c r="F1298" i="1" s="1"/>
  <c r="H556" i="1"/>
  <c r="H1183" i="1"/>
  <c r="H1894" i="1"/>
  <c r="H1893" i="1" s="1"/>
  <c r="H1848" i="1" s="1"/>
  <c r="G858" i="1"/>
  <c r="G857" i="1" s="1"/>
  <c r="H894" i="1"/>
  <c r="H1104" i="1"/>
  <c r="H1103" i="1" s="1"/>
  <c r="H1072" i="1" s="1"/>
  <c r="H1222" i="1"/>
  <c r="H1199" i="1" s="1"/>
  <c r="H1173" i="1" s="1"/>
  <c r="G840" i="1"/>
  <c r="G1121" i="1"/>
  <c r="H1143" i="1"/>
  <c r="G1234" i="1"/>
  <c r="F1234" i="1"/>
  <c r="F1830" i="1"/>
  <c r="F1829" i="1" s="1"/>
  <c r="H1426" i="1"/>
  <c r="G1285" i="1"/>
  <c r="H1679" i="1"/>
  <c r="H1678" i="1"/>
  <c r="G1894" i="1"/>
  <c r="G1893" i="1" s="1"/>
  <c r="F1066" i="1"/>
  <c r="G1392" i="1"/>
  <c r="F1606" i="1"/>
  <c r="F1605" i="1" s="1"/>
  <c r="F1816" i="1"/>
  <c r="F1815" i="1" s="1"/>
  <c r="G1606" i="1"/>
  <c r="G1605" i="1" s="1"/>
  <c r="F1668" i="1"/>
  <c r="G1816" i="1"/>
  <c r="G1815" i="1" s="1"/>
  <c r="G1668" i="1"/>
  <c r="H1972" i="1"/>
  <c r="H1971" i="1" s="1"/>
  <c r="H1461" i="1"/>
  <c r="H1460" i="1" s="1"/>
  <c r="G1473" i="1"/>
  <c r="G1472" i="1" s="1"/>
  <c r="F1518" i="1"/>
  <c r="F1515" i="1" s="1"/>
  <c r="F1595" i="1"/>
  <c r="F1583" i="1" s="1"/>
  <c r="F1582" i="1" s="1"/>
  <c r="F1581" i="1" s="1"/>
  <c r="F1646" i="1"/>
  <c r="G1438" i="1"/>
  <c r="G1422" i="1" s="1"/>
  <c r="G1518" i="1"/>
  <c r="G1515" i="1" s="1"/>
  <c r="G1595" i="1"/>
  <c r="G1583" i="1" s="1"/>
  <c r="G1582" i="1" s="1"/>
  <c r="G1581" i="1" s="1"/>
  <c r="G1646" i="1"/>
  <c r="F1495" i="1"/>
  <c r="F1487" i="1" s="1"/>
  <c r="F1486" i="1" s="1"/>
  <c r="F1509" i="1"/>
  <c r="F1508" i="1" s="1"/>
  <c r="F1894" i="1"/>
  <c r="F1893" i="1" s="1"/>
  <c r="F1848" i="1" s="1"/>
  <c r="G1416" i="1"/>
  <c r="G1495" i="1"/>
  <c r="G1487" i="1" s="1"/>
  <c r="G1486" i="1" s="1"/>
  <c r="G1509" i="1"/>
  <c r="G1508" i="1" s="1"/>
  <c r="G1860" i="1"/>
  <c r="H2135" i="1"/>
  <c r="F1925" i="1"/>
  <c r="G2085" i="1"/>
  <c r="G2081" i="1" s="1"/>
  <c r="G2053" i="1" s="1"/>
  <c r="G2030" i="1" s="1"/>
  <c r="F2266" i="1"/>
  <c r="F2265" i="1" s="1"/>
  <c r="H1943" i="1"/>
  <c r="H1942" i="1" s="1"/>
  <c r="G2293" i="1"/>
  <c r="G2342" i="1"/>
  <c r="G2341" i="1" s="1"/>
  <c r="F2495" i="1"/>
  <c r="F2493" i="1" s="1"/>
  <c r="F2494" i="1"/>
  <c r="G2590" i="1"/>
  <c r="G1307" i="1"/>
  <c r="G1306" i="1" s="1"/>
  <c r="G1305" i="1" s="1"/>
  <c r="F1986" i="1"/>
  <c r="F1981" i="1" s="1"/>
  <c r="F1970" i="1" s="1"/>
  <c r="F1937" i="1" s="1"/>
  <c r="G2307" i="1"/>
  <c r="G2546" i="1"/>
  <c r="G2374" i="1"/>
  <c r="G2373" i="1" s="1"/>
  <c r="G2428" i="1"/>
  <c r="G2423" i="1" s="1"/>
  <c r="H1986" i="1"/>
  <c r="H1981" i="1" s="1"/>
  <c r="H2053" i="1"/>
  <c r="G2171" i="1"/>
  <c r="H2277" i="1"/>
  <c r="G2359" i="1"/>
  <c r="G2358" i="1" s="1"/>
  <c r="F2374" i="1"/>
  <c r="F2373" i="1" s="1"/>
  <c r="F2428" i="1"/>
  <c r="F2423" i="1" s="1"/>
  <c r="F2367" i="1" s="1"/>
  <c r="G2391" i="1"/>
  <c r="H2428" i="1"/>
  <c r="H2423" i="1" s="1"/>
  <c r="H2367" i="1" s="1"/>
  <c r="F2307" i="1"/>
  <c r="F2293" i="1" s="1"/>
  <c r="F2546" i="1"/>
  <c r="H2477" i="1"/>
  <c r="H2476" i="1" s="1"/>
  <c r="H2475" i="1" s="1"/>
  <c r="H2474" i="1" s="1"/>
  <c r="H2445" i="1" s="1"/>
  <c r="H2506" i="1"/>
  <c r="G2567" i="1"/>
  <c r="G1925" i="1"/>
  <c r="F2135" i="1"/>
  <c r="G2493" i="1"/>
  <c r="F2506" i="1"/>
  <c r="F2505" i="1" s="1"/>
  <c r="H2567" i="1"/>
  <c r="H2034" i="1"/>
  <c r="H2033" i="1" s="1"/>
  <c r="H2032" i="1" s="1"/>
  <c r="H2031" i="1" s="1"/>
  <c r="G2320" i="1"/>
  <c r="G2563" i="1"/>
  <c r="F2462" i="1"/>
  <c r="F2461" i="1" s="1"/>
  <c r="F2445" i="1" s="1"/>
  <c r="F2431" i="1" s="1"/>
  <c r="H2493" i="1"/>
  <c r="F2567" i="1"/>
  <c r="F2167" i="1"/>
  <c r="F2166" i="1" s="1"/>
  <c r="F2165" i="1" s="1"/>
  <c r="H2319" i="1"/>
  <c r="H2558" i="1"/>
  <c r="F2559" i="1"/>
  <c r="H2314" i="1"/>
  <c r="F2346" i="1"/>
  <c r="H2546" i="1"/>
  <c r="H2563" i="1"/>
  <c r="F2547" i="1"/>
  <c r="F2589" i="1"/>
  <c r="H2494" i="1"/>
  <c r="F2359" i="1"/>
  <c r="F2358" i="1" s="1"/>
  <c r="G111" i="1" l="1"/>
  <c r="H259" i="1"/>
  <c r="H258" i="1" s="1"/>
  <c r="G292" i="1"/>
  <c r="H681" i="1"/>
  <c r="G9" i="1"/>
  <c r="G8" i="1" s="1"/>
  <c r="H750" i="1"/>
  <c r="H414" i="1"/>
  <c r="H366" i="1"/>
  <c r="G366" i="1"/>
  <c r="H579" i="1"/>
  <c r="H539" i="1" s="1"/>
  <c r="H512" i="1" s="1"/>
  <c r="F292" i="1"/>
  <c r="F146" i="1"/>
  <c r="F1705" i="1"/>
  <c r="H1708" i="1"/>
  <c r="H1705" i="1" s="1"/>
  <c r="G43" i="1"/>
  <c r="G36" i="1" s="1"/>
  <c r="H76" i="1"/>
  <c r="F2319" i="1"/>
  <c r="G414" i="1"/>
  <c r="F2253" i="1"/>
  <c r="G682" i="1"/>
  <c r="G681" i="1" s="1"/>
  <c r="F2134" i="1"/>
  <c r="H292" i="1"/>
  <c r="F259" i="1"/>
  <c r="F258" i="1" s="1"/>
  <c r="F110" i="1"/>
  <c r="F43" i="1" s="1"/>
  <c r="G957" i="1"/>
  <c r="F2492" i="1"/>
  <c r="G1848" i="1"/>
  <c r="H43" i="1"/>
  <c r="F282" i="1"/>
  <c r="F281" i="1" s="1"/>
  <c r="F283" i="1"/>
  <c r="F2312" i="1"/>
  <c r="F2550" i="1" s="1"/>
  <c r="H1164" i="1"/>
  <c r="H1163" i="1" s="1"/>
  <c r="G290" i="1"/>
  <c r="H9" i="1"/>
  <c r="H8" i="1" s="1"/>
  <c r="F956" i="1"/>
  <c r="F939" i="1" s="1"/>
  <c r="F938" i="1" s="1"/>
  <c r="H907" i="1"/>
  <c r="H893" i="1" s="1"/>
  <c r="H892" i="1" s="1"/>
  <c r="G1199" i="1"/>
  <c r="G1173" i="1" s="1"/>
  <c r="G1164" i="1" s="1"/>
  <c r="G1163" i="1" s="1"/>
  <c r="G76" i="1"/>
  <c r="G291" i="1"/>
  <c r="F2552" i="1"/>
  <c r="H1422" i="1"/>
  <c r="H1421" i="1" s="1"/>
  <c r="H2134" i="1"/>
  <c r="F1072" i="1"/>
  <c r="F1071" i="1" s="1"/>
  <c r="G579" i="1"/>
  <c r="F681" i="1"/>
  <c r="H1860" i="1"/>
  <c r="H282" i="1"/>
  <c r="H281" i="1" s="1"/>
  <c r="H2342" i="1"/>
  <c r="H2341" i="1" s="1"/>
  <c r="G2552" i="1"/>
  <c r="G2313" i="1"/>
  <c r="F291" i="1"/>
  <c r="F290" i="1" s="1"/>
  <c r="H2505" i="1"/>
  <c r="H2492" i="1" s="1"/>
  <c r="H2133" i="1" s="1"/>
  <c r="G2505" i="1"/>
  <c r="G2492" i="1" s="1"/>
  <c r="G2133" i="1" s="1"/>
  <c r="F366" i="1"/>
  <c r="F280" i="1" s="1"/>
  <c r="H2431" i="1"/>
  <c r="G2367" i="1"/>
  <c r="F1422" i="1"/>
  <c r="F1421" i="1" s="1"/>
  <c r="H186" i="1"/>
  <c r="H185" i="1" s="1"/>
  <c r="H184" i="1" s="1"/>
  <c r="H146" i="1" s="1"/>
  <c r="F2030" i="1"/>
  <c r="F1173" i="1"/>
  <c r="F1164" i="1" s="1"/>
  <c r="F1163" i="1" s="1"/>
  <c r="G2319" i="1"/>
  <c r="G2558" i="1"/>
  <c r="H1546" i="1"/>
  <c r="H1536" i="1" s="1"/>
  <c r="H1553" i="1"/>
  <c r="H2030" i="1"/>
  <c r="G1119" i="1"/>
  <c r="G1118" i="1" s="1"/>
  <c r="G1071" i="1" s="1"/>
  <c r="G1120" i="1"/>
  <c r="G1553" i="1"/>
  <c r="G1546" i="1"/>
  <c r="H1120" i="1"/>
  <c r="H1119" i="1"/>
  <c r="H1118" i="1" s="1"/>
  <c r="H1071" i="1" s="1"/>
  <c r="H2557" i="1"/>
  <c r="H2318" i="1"/>
  <c r="G1421" i="1"/>
  <c r="G1420" i="1"/>
  <c r="G1415" i="1" s="1"/>
  <c r="H291" i="1"/>
  <c r="H290" i="1" s="1"/>
  <c r="G1705" i="1"/>
  <c r="G939" i="1"/>
  <c r="G938" i="1" s="1"/>
  <c r="F579" i="1"/>
  <c r="H1970" i="1"/>
  <c r="H1937" i="1" s="1"/>
  <c r="F1546" i="1"/>
  <c r="F1536" i="1" s="1"/>
  <c r="F1553" i="1"/>
  <c r="G750" i="1"/>
  <c r="F750" i="1"/>
  <c r="G282" i="1"/>
  <c r="G281" i="1" s="1"/>
  <c r="G283" i="1"/>
  <c r="F2342" i="1"/>
  <c r="F2341" i="1" s="1"/>
  <c r="F2585" i="1"/>
  <c r="H2552" i="1"/>
  <c r="H2313" i="1"/>
  <c r="G539" i="1" l="1"/>
  <c r="G280" i="1"/>
  <c r="F2133" i="1"/>
  <c r="F36" i="1"/>
  <c r="F539" i="1"/>
  <c r="F512" i="1" s="1"/>
  <c r="F2557" i="1"/>
  <c r="F2318" i="1"/>
  <c r="H1420" i="1"/>
  <c r="H1415" i="1" s="1"/>
  <c r="H36" i="1"/>
  <c r="F1420" i="1"/>
  <c r="F1415" i="1" s="1"/>
  <c r="F1414" i="1" s="1"/>
  <c r="F1339" i="1" s="1"/>
  <c r="H1414" i="1"/>
  <c r="H1339" i="1" s="1"/>
  <c r="H280" i="1"/>
  <c r="H35" i="1" s="1"/>
  <c r="H7" i="1" s="1"/>
  <c r="G1536" i="1"/>
  <c r="G1414" i="1" s="1"/>
  <c r="G1339" i="1" s="1"/>
  <c r="G2551" i="1"/>
  <c r="G2312" i="1"/>
  <c r="G2550" i="1" s="1"/>
  <c r="G512" i="1"/>
  <c r="G35" i="1" s="1"/>
  <c r="G2557" i="1"/>
  <c r="G2318" i="1"/>
  <c r="H2312" i="1"/>
  <c r="H2551" i="1"/>
  <c r="H2317" i="1"/>
  <c r="H2555" i="1" s="1"/>
  <c r="H2556" i="1"/>
  <c r="F35" i="1" l="1"/>
  <c r="F7" i="1" s="1"/>
  <c r="F2317" i="1"/>
  <c r="F2556" i="1"/>
  <c r="G2317" i="1"/>
  <c r="G2556" i="1"/>
  <c r="H2311" i="1"/>
  <c r="H2292" i="1" s="1"/>
  <c r="H2550" i="1"/>
  <c r="G7" i="1"/>
  <c r="F2555" i="1" l="1"/>
  <c r="F2311" i="1"/>
  <c r="F2292" i="1" s="1"/>
  <c r="G2555" i="1"/>
  <c r="G2311" i="1"/>
  <c r="G2292" i="1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18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1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42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<sst xmlns="http://schemas.openxmlformats.org/spreadsheetml/2006/main" count="11491" uniqueCount="1713">
  <si>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</si>
  <si>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</si>
  <si>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</si>
  <si>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</si>
  <si>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</si>
  <si>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</si>
  <si>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</si>
  <si>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</si>
  <si>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2025 год</t>
  </si>
  <si>
    <t>2026 год</t>
  </si>
  <si>
    <t>2027 год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</si>
  <si>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</si>
  <si>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</si>
  <si>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</si>
  <si>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</si>
  <si>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</si>
  <si>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</si>
  <si>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</si>
  <si>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</si>
  <si>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</si>
  <si>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</si>
  <si>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</si>
  <si>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</si>
  <si>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</si>
  <si>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</si>
  <si>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</si>
  <si>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</si>
  <si>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</si>
  <si>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</si>
  <si>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</si>
  <si>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</si>
  <si>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</si>
  <si>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</si>
  <si>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</si>
  <si>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</si>
  <si>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</si>
  <si>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</si>
  <si>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</si>
  <si>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</si>
  <si>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</si>
  <si>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</si>
  <si>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</si>
  <si>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</si>
  <si>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</si>
  <si>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</si>
  <si>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</si>
  <si>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</si>
  <si>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</si>
  <si>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</si>
  <si>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</si>
  <si>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</si>
  <si>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</si>
  <si>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</si>
  <si>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</si>
  <si>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</si>
  <si>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</si>
  <si>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</si>
  <si>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</si>
  <si>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</si>
  <si>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</si>
  <si>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</si>
  <si>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</si>
  <si>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</si>
  <si>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</si>
  <si>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</si>
  <si>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</si>
  <si>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</si>
  <si>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</si>
  <si>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</si>
  <si>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</si>
  <si>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</si>
  <si>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</si>
  <si>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</si>
  <si>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</si>
  <si>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</si>
  <si>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</si>
  <si>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</si>
  <si>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</si>
  <si>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</si>
  <si>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</si>
  <si>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</si>
  <si>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</si>
  <si>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</si>
  <si>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</si>
  <si>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</si>
  <si>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</si>
  <si>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</si>
  <si>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</si>
  <si>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</si>
  <si>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</si>
  <si>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</si>
  <si>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</si>
  <si>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</si>
  <si>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</si>
  <si>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</si>
  <si>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</si>
  <si>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</si>
  <si>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</si>
  <si>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</si>
  <si>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 71 А0 820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</si>
  <si>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</si>
  <si>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</si>
  <si>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</si>
  <si>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</si>
  <si>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</si>
  <si>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</si>
  <si>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</si>
  <si>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</si>
  <si>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</si>
  <si>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</si>
  <si>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</si>
  <si>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</si>
  <si>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</si>
  <si>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</si>
  <si>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</si>
  <si>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194 62 40 450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</si>
  <si>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</si>
  <si>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</si>
  <si>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</si>
  <si>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</si>
  <si>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</si>
  <si>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</si>
  <si>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</si>
  <si>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</si>
  <si>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</si>
  <si>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</si>
  <si>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</si>
  <si>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</si>
  <si>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</si>
  <si>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</si>
  <si>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</si>
  <si>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</si>
  <si>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</si>
  <si>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</si>
  <si>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</si>
  <si>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</si>
  <si>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</si>
  <si>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</si>
  <si>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</si>
  <si>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</si>
  <si>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</si>
  <si>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</si>
  <si>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</si>
  <si>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</si>
  <si>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</si>
  <si>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</si>
  <si>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</si>
  <si>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</si>
  <si>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</si>
  <si>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</si>
  <si>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</si>
  <si>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</si>
  <si>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</si>
  <si>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</si>
  <si>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</si>
  <si>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</si>
  <si>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</si>
  <si>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</si>
  <si>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</si>
  <si>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</si>
  <si>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</si>
  <si>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</si>
  <si>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</si>
  <si>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</si>
  <si>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</si>
  <si>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</si>
  <si>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</si>
  <si>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</si>
  <si>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</si>
  <si>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</si>
  <si>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</si>
  <si>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</si>
  <si>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</si>
  <si>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</si>
  <si>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</si>
  <si>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</si>
  <si>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</si>
  <si>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</si>
  <si>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</si>
  <si>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</si>
  <si>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</si>
  <si>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</si>
  <si>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</si>
  <si>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</si>
  <si>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</si>
  <si>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</si>
  <si>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</si>
  <si>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</si>
  <si>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</si>
  <si>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</si>
  <si>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</si>
  <si>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</si>
  <si>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</si>
  <si>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</si>
  <si>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</si>
  <si>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</si>
  <si>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</si>
  <si>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</si>
  <si>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</si>
  <si>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</si>
  <si>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</si>
  <si>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</si>
  <si>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</si>
  <si>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</si>
  <si>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</si>
  <si>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</si>
  <si>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</si>
  <si>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</si>
  <si>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</si>
  <si>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</si>
  <si>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</si>
  <si>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t>750 00 00 000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</si>
  <si>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</si>
  <si>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</si>
  <si>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</si>
  <si>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</si>
  <si>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"Профилактика правонарушений и наркомании на территории Шегарского района на период 2021-2023 годов"</t>
  </si>
  <si>
    <t>760 00 00 000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</si>
  <si>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</si>
  <si>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</si>
  <si>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</si>
  <si>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</si>
  <si>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"Меры поддержки кадрового обеспечния в Шегарском рйоне на 2024-2026 годы"</t>
  </si>
  <si>
    <t>910 00 00 000</t>
  </si>
  <si>
    <t>Основное мероприятие "Оказание финансовой помощи специалистам и студентам за счет средств районного бюджета"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</si>
  <si>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</si>
  <si>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</si>
  <si>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</si>
  <si>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</si>
  <si>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</si>
  <si>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</si>
  <si>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</si>
  <si>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</si>
  <si>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</si>
  <si>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</si>
  <si>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</si>
  <si>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</si>
  <si>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</si>
  <si>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</si>
  <si>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</si>
  <si>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</si>
  <si>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</si>
  <si>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</si>
  <si>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</si>
  <si>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</si>
  <si>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</si>
  <si>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</si>
  <si>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</si>
  <si>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</si>
  <si>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</si>
  <si>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</si>
  <si>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</si>
  <si>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</si>
  <si>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</si>
  <si>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</si>
  <si>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</si>
  <si>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</si>
  <si>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</si>
  <si>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</si>
  <si>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</si>
  <si>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</si>
  <si>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</si>
  <si>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</si>
  <si>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</si>
  <si>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</si>
  <si>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</si>
  <si>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</si>
  <si>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</si>
  <si>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</si>
  <si>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</si>
  <si>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</si>
  <si>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</si>
  <si>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</si>
  <si>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</si>
  <si>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</si>
  <si>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</si>
  <si>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</si>
  <si>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</si>
  <si>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</si>
  <si>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</si>
  <si>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</si>
  <si>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</si>
  <si>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</si>
  <si>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</si>
  <si>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</si>
  <si>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</si>
  <si>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Поддержка приоритетных направлений агропромышленного комплекса и развитие малых форм хозяйствования</t>
  </si>
  <si>
    <t>063 89 R5 010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</si>
  <si>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</si>
  <si>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</si>
  <si>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</si>
  <si>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</si>
  <si>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</si>
  <si>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</si>
  <si>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</si>
  <si>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</si>
  <si>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</si>
  <si>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</si>
  <si>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</si>
  <si>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</si>
  <si>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</si>
  <si>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</si>
  <si>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</si>
  <si>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</si>
  <si>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</si>
  <si>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</si>
  <si>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</si>
  <si>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</si>
  <si>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</si>
  <si>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</si>
  <si>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</si>
  <si>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</si>
  <si>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</si>
  <si>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</si>
  <si>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</si>
  <si>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</si>
  <si>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</si>
  <si>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</si>
  <si>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</si>
  <si>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</si>
  <si>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</si>
  <si>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</si>
  <si>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</si>
  <si>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</si>
  <si>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</si>
  <si>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</si>
  <si>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</si>
  <si>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</si>
  <si>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</si>
  <si>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</si>
  <si>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</si>
  <si>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</si>
  <si>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</si>
  <si>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</si>
  <si>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</si>
  <si>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</si>
  <si>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</si>
  <si>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</si>
  <si>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</si>
  <si>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</si>
  <si>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</si>
  <si>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</si>
  <si>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</si>
  <si>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</si>
  <si>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</si>
  <si>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</si>
  <si>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</si>
  <si>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</si>
  <si>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</si>
  <si>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</si>
  <si>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</si>
  <si>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</si>
  <si>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</si>
  <si>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</si>
  <si>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</si>
  <si>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</si>
  <si>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</si>
  <si>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790 10 07 901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</si>
  <si>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</si>
  <si>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</si>
  <si>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</si>
  <si>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</si>
  <si>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</si>
  <si>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</si>
  <si>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</si>
  <si>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SД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</si>
  <si>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</si>
  <si>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</si>
  <si>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</si>
  <si>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</si>
  <si>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</si>
  <si>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</si>
  <si>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</si>
  <si>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</si>
  <si>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</si>
  <si>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</si>
  <si>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</si>
  <si>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</si>
  <si>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</si>
  <si>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</si>
  <si>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</si>
  <si>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</si>
  <si>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</si>
  <si>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</si>
  <si>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</si>
  <si>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</si>
  <si>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</si>
  <si>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</si>
  <si>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</si>
  <si>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</si>
  <si>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</si>
  <si>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</si>
  <si>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</si>
  <si>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</si>
  <si>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</si>
  <si>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</si>
  <si>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</si>
  <si>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</si>
  <si>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</si>
  <si>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</si>
  <si>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</si>
  <si>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</si>
  <si>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</si>
  <si>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</si>
  <si>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</si>
  <si>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</si>
  <si>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</si>
  <si>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</si>
  <si>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</si>
  <si>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</si>
  <si>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</si>
  <si>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</si>
  <si>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</si>
  <si>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</si>
  <si>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</si>
  <si>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</si>
  <si>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</si>
  <si>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</si>
  <si>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</si>
  <si>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</si>
  <si>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</si>
  <si>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</si>
  <si>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</si>
  <si>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«Создание благоприятиных условий и устранение барьеров для развития бизнеса»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</si>
  <si>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</si>
  <si>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</si>
  <si>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</si>
  <si>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</si>
  <si>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</si>
  <si>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</si>
  <si>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</si>
  <si>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</si>
  <si>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</si>
  <si>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</si>
  <si>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</si>
  <si>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</si>
  <si>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795 13 S0 690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</si>
  <si>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</si>
  <si>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</si>
  <si>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</si>
  <si>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</si>
  <si>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</si>
  <si>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</si>
  <si>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</si>
  <si>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</si>
  <si>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</si>
  <si>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</si>
  <si>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</si>
  <si>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</si>
  <si>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</si>
  <si>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</si>
  <si>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</si>
  <si>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</si>
  <si>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</si>
  <si>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</si>
  <si>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</si>
  <si>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</si>
  <si>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</si>
  <si>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</si>
  <si>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</si>
  <si>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</si>
  <si>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</si>
  <si>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</si>
  <si>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</si>
  <si>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</si>
  <si>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</si>
  <si>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</si>
  <si>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</si>
  <si>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</si>
  <si>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</si>
  <si>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</si>
  <si>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</si>
  <si>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</si>
  <si>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</si>
  <si>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</si>
  <si>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</si>
  <si>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</si>
  <si>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</si>
  <si>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</si>
  <si>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</si>
  <si>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</si>
  <si>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</si>
  <si>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</si>
  <si>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</si>
  <si>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</si>
  <si>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</si>
  <si>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</si>
  <si>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</si>
  <si>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</si>
  <si>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</si>
  <si>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</si>
  <si>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</si>
  <si>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</si>
  <si>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</si>
  <si>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</si>
  <si>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</si>
  <si>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</si>
  <si>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</si>
  <si>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</si>
  <si>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</si>
  <si>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</si>
  <si>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t>Полномочия по водоснабжению, передаваемые сельскими поселениями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</si>
  <si>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</si>
  <si>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391 05 01 100</t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</si>
  <si>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</si>
  <si>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</si>
  <si>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</si>
  <si>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</si>
  <si>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</si>
  <si>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</si>
  <si>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</si>
  <si>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</si>
  <si>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</si>
  <si>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</si>
  <si>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</si>
  <si>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</si>
  <si>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</si>
  <si>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</si>
  <si>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</si>
  <si>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391 02 01 020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</si>
  <si>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</si>
  <si>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</si>
  <si>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</si>
  <si>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391 02 01 110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</si>
  <si>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</si>
  <si>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</si>
  <si>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</si>
  <si>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</si>
  <si>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391 05 00 000</t>
  </si>
  <si>
    <t>391 05 01 000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</si>
  <si>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</si>
  <si>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</si>
  <si>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</si>
  <si>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</si>
  <si>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</si>
  <si>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</si>
  <si>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</si>
  <si>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</si>
  <si>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</si>
  <si>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</si>
  <si>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</si>
  <si>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</si>
  <si>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</si>
  <si>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</si>
  <si>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</si>
  <si>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</si>
  <si>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</si>
  <si>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</si>
  <si>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</si>
  <si>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</si>
  <si>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</si>
  <si>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</si>
  <si>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</si>
  <si>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</si>
  <si>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</si>
  <si>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</si>
  <si>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</si>
  <si>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</si>
  <si>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</si>
  <si>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</si>
  <si>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</si>
  <si>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</si>
  <si>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</si>
  <si>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</si>
  <si>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</si>
  <si>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</si>
  <si>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</si>
  <si>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</si>
  <si>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</si>
  <si>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</si>
  <si>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</si>
  <si>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</si>
  <si>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</si>
  <si>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</si>
  <si>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</si>
  <si>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</si>
  <si>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</si>
  <si>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</si>
  <si>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</si>
  <si>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</si>
  <si>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</si>
  <si>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</si>
  <si>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</si>
  <si>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</si>
  <si>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</si>
  <si>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</si>
  <si>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</si>
  <si>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</si>
  <si>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</si>
  <si>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</si>
  <si>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</si>
  <si>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</si>
  <si>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</si>
  <si>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</si>
  <si>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</si>
  <si>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</si>
  <si>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</si>
  <si>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</si>
  <si>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</si>
  <si>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</si>
  <si>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</si>
  <si>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</si>
  <si>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</si>
  <si>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</si>
  <si>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</si>
  <si>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</si>
  <si>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</si>
  <si>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</si>
  <si>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</si>
  <si>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</si>
  <si>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</si>
  <si>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</si>
  <si>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</si>
  <si>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</si>
  <si>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</si>
  <si>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</si>
  <si>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</si>
  <si>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</si>
  <si>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</si>
  <si>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</si>
  <si>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</si>
  <si>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</si>
  <si>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</si>
  <si>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</si>
  <si>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</si>
  <si>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</si>
  <si>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</si>
  <si>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</si>
  <si>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</si>
  <si>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</si>
  <si>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600 00 00 000</t>
  </si>
  <si>
    <t>Капитальный ремонт объектов благоустройства</t>
  </si>
  <si>
    <t>600 02 01 000</t>
  </si>
  <si>
    <t>600 02 05 010</t>
  </si>
  <si>
    <t>Финансовое обеспечение мероприятий по благоустройству городских округов и поселений</t>
  </si>
  <si>
    <t>600 02 00 000</t>
  </si>
  <si>
    <t>600 02 05 020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</si>
  <si>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</si>
  <si>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</si>
  <si>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</si>
  <si>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</si>
  <si>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</si>
  <si>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Благоустройство общественных территорий</t>
  </si>
  <si>
    <t>600 02 05 500</t>
  </si>
  <si>
    <t>Общественная территория Школьная роща на ул.Ленина, в с.Мельниково, в том числе разработка ПСД</t>
  </si>
  <si>
    <t>600 02 05 510</t>
  </si>
  <si>
    <t>Муниципальные программы</t>
  </si>
  <si>
    <t>795 00 00 000</t>
  </si>
  <si>
    <t>Муниципальная программа "Охрана окружающей среды"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</si>
  <si>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</si>
  <si>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</si>
  <si>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</si>
  <si>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</si>
  <si>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</si>
  <si>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</si>
  <si>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</si>
  <si>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</si>
  <si>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</si>
  <si>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820 10 08 200</t>
  </si>
  <si>
    <t>820 10 08 201</t>
  </si>
  <si>
    <t>Муниципальная программа «Охрана окружающей среды»</t>
  </si>
  <si>
    <t>830  00 00 000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</si>
  <si>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</si>
  <si>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</si>
  <si>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</si>
  <si>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</si>
  <si>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</si>
  <si>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</si>
  <si>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</si>
  <si>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</si>
  <si>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</si>
  <si>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</si>
  <si>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</si>
  <si>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</si>
  <si>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</si>
  <si>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</si>
  <si>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</si>
  <si>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</si>
  <si>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</si>
  <si>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</si>
  <si>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</si>
  <si>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Софинансирование в рамках муниципальной программы "Охрана окружающей среды"</t>
  </si>
  <si>
    <t>830 10 S0 000</t>
  </si>
  <si>
    <t>Основное мероприятие "Организация мер, направленных на снижение негативного воздействия отходов на окружающую среду"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</si>
  <si>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</si>
  <si>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</si>
  <si>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</si>
  <si>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</si>
  <si>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</si>
  <si>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</si>
  <si>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</si>
  <si>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</si>
  <si>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</si>
  <si>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</si>
  <si>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</si>
  <si>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</si>
  <si>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</si>
  <si>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</si>
  <si>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</si>
  <si>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</si>
  <si>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795 01 00 000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</si>
  <si>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</si>
  <si>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</si>
  <si>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</si>
  <si>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</si>
  <si>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</si>
  <si>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</si>
  <si>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</si>
  <si>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</si>
  <si>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</si>
  <si>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</si>
  <si>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</si>
  <si>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</si>
  <si>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</si>
  <si>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</si>
  <si>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712 20 41 220</t>
  </si>
  <si>
    <t>Софинансирование в рамках муниципальной программы "Развитие образования в Шегарском районе"</t>
  </si>
  <si>
    <t>712 20 S0 000</t>
  </si>
  <si>
    <t>712 20 S1 220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</si>
  <si>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</si>
  <si>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</si>
  <si>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</si>
  <si>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</si>
  <si>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</si>
  <si>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</si>
  <si>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</si>
  <si>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</si>
  <si>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</si>
  <si>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</si>
  <si>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</si>
  <si>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</si>
  <si>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</si>
  <si>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</si>
  <si>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Подпрограмма «Развитие культуры и архивного дела в Томской области»</t>
  </si>
  <si>
    <t>101 00 00 000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</si>
  <si>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</si>
  <si>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</si>
  <si>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</si>
  <si>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</si>
  <si>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</si>
  <si>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</si>
  <si>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</si>
  <si>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</si>
  <si>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</si>
  <si>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</si>
  <si>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</si>
  <si>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</si>
  <si>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</si>
  <si>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</si>
  <si>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</si>
  <si>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</si>
  <si>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</si>
  <si>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</si>
  <si>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</si>
  <si>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</si>
  <si>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</si>
  <si>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</si>
  <si>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</si>
  <si>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</si>
  <si>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</si>
  <si>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</si>
  <si>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</si>
  <si>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</si>
  <si>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</si>
  <si>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</si>
  <si>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</si>
  <si>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</si>
  <si>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</si>
  <si>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</si>
  <si>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</si>
  <si>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</si>
  <si>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</si>
  <si>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</si>
  <si>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</si>
  <si>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</si>
  <si>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</si>
  <si>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</si>
  <si>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</si>
  <si>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</si>
  <si>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</si>
  <si>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</si>
  <si>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</si>
  <si>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</si>
  <si>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</si>
  <si>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</si>
  <si>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</si>
  <si>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</si>
  <si>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</si>
  <si>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</si>
  <si>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</si>
  <si>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</si>
  <si>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</si>
  <si>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Софинансирование поддержки отрасли культуры</t>
  </si>
  <si>
    <t>442 99 L5 190</t>
  </si>
  <si>
    <t>Муниципальная программа "Доступная среда на период 2017-2020 годы"</t>
  </si>
  <si>
    <t>795 08 00 000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</si>
  <si>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</si>
  <si>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</si>
  <si>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</si>
  <si>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</si>
  <si>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</si>
  <si>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</si>
  <si>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</si>
  <si>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</si>
  <si>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</si>
  <si>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</si>
  <si>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</si>
  <si>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</si>
  <si>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</si>
  <si>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</si>
  <si>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</si>
  <si>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</si>
  <si>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</si>
  <si>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</si>
  <si>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</si>
  <si>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</si>
  <si>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</si>
  <si>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</si>
  <si>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</si>
  <si>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</si>
  <si>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</si>
  <si>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</si>
  <si>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</si>
  <si>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</si>
  <si>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</si>
  <si>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</si>
  <si>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</si>
  <si>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</si>
  <si>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</si>
  <si>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</si>
  <si>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</si>
  <si>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</si>
  <si>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</si>
  <si>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</si>
  <si>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</si>
  <si>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</si>
  <si>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</si>
  <si>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</si>
  <si>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</si>
  <si>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</si>
  <si>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</si>
  <si>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</si>
  <si>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</si>
  <si>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</si>
  <si>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</si>
  <si>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</si>
  <si>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</si>
  <si>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</si>
  <si>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</si>
  <si>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</si>
  <si>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</si>
  <si>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</si>
  <si>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</si>
  <si>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</si>
  <si>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</si>
  <si>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</si>
  <si>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</si>
  <si>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</si>
  <si>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</si>
  <si>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</si>
  <si>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</si>
  <si>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</si>
  <si>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</si>
  <si>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</si>
  <si>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</si>
  <si>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</si>
  <si>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</si>
  <si>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</si>
  <si>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</si>
  <si>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</si>
  <si>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</si>
  <si>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</si>
  <si>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</si>
  <si>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</si>
  <si>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</si>
  <si>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</si>
  <si>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</si>
  <si>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</si>
  <si>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</si>
  <si>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</si>
  <si>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</si>
  <si>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</si>
  <si>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</si>
  <si>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</si>
  <si>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</si>
  <si>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</si>
  <si>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</si>
  <si>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</si>
  <si>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"Обеспечение условий для развития физической культуры и массового спорта"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</si>
  <si>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</si>
  <si>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</si>
  <si>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</si>
  <si>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</si>
  <si>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</si>
  <si>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</si>
  <si>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</si>
  <si>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</si>
  <si>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Основное мероприятие "Обеспечение условий для развития физической культуры и массового спорта"</t>
  </si>
  <si>
    <t>880 20 S0 008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</si>
  <si>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</si>
  <si>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</si>
  <si>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</si>
  <si>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</si>
  <si>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</si>
  <si>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</si>
  <si>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</si>
  <si>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</si>
  <si>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</si>
  <si>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</si>
  <si>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</si>
  <si>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</si>
  <si>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</si>
  <si>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</si>
  <si>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</si>
  <si>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</si>
  <si>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</si>
  <si>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</si>
  <si>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</si>
  <si>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</si>
  <si>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</si>
  <si>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</si>
  <si>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</si>
  <si>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</si>
  <si>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</si>
  <si>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</si>
  <si>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Финансовое обеспечение премирования победителей соревнований</t>
  </si>
  <si>
    <t>092 03 09 000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</si>
  <si>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</si>
  <si>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</si>
  <si>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</si>
  <si>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</si>
  <si>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08W 00 00 000</t>
  </si>
  <si>
    <t>Региональный проект "Спорт - норма жизни"</t>
  </si>
  <si>
    <t>08W P5 00 000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</si>
  <si>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</si>
  <si>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</si>
  <si>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</si>
  <si>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</si>
  <si>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</si>
  <si>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</si>
  <si>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</si>
  <si>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</si>
  <si>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</si>
  <si>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</si>
  <si>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</si>
  <si>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</si>
  <si>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</si>
  <si>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</si>
  <si>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</si>
  <si>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</si>
  <si>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</si>
  <si>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</si>
  <si>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</si>
  <si>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</si>
  <si>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</si>
  <si>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</si>
  <si>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</si>
  <si>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</si>
  <si>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годы«»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</si>
  <si>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</si>
  <si>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</si>
  <si>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</si>
  <si>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</si>
  <si>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</si>
  <si>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</si>
  <si>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</si>
  <si>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</si>
  <si>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</si>
  <si>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</si>
  <si>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</si>
  <si>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</si>
  <si>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</si>
  <si>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</si>
  <si>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</si>
  <si>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</si>
  <si>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</si>
  <si>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</si>
  <si>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</si>
  <si>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</si>
  <si>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</si>
  <si>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</si>
  <si>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</si>
  <si>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</si>
  <si>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</si>
  <si>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</si>
  <si>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</si>
  <si>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</si>
  <si>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</si>
  <si>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</si>
  <si>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</si>
  <si>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</si>
  <si>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</si>
  <si>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</si>
  <si>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</si>
  <si>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</si>
  <si>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</si>
  <si>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</si>
  <si>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</si>
  <si>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</si>
  <si>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</si>
  <si>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</si>
  <si>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</si>
  <si>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</si>
  <si>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</si>
  <si>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</si>
  <si>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</si>
  <si>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</si>
  <si>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</si>
  <si>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</si>
  <si>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</si>
  <si>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</si>
  <si>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</si>
  <si>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</si>
  <si>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</si>
  <si>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</si>
  <si>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</si>
  <si>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</si>
  <si>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</si>
  <si>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</si>
  <si>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</si>
  <si>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</si>
  <si>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</si>
  <si>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</si>
  <si>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</si>
  <si>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</si>
  <si>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</si>
  <si>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</si>
  <si>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</si>
  <si>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</si>
  <si>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</si>
  <si>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</si>
  <si>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</si>
  <si>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</si>
  <si>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</si>
  <si>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</si>
  <si>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</si>
  <si>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</si>
  <si>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</si>
  <si>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</si>
  <si>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</si>
  <si>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</si>
  <si>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</si>
  <si>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</si>
  <si>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</si>
  <si>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</si>
  <si>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795 05 00 000</t>
  </si>
  <si>
    <t>Муниципальная программа "Охрана окружающей среды на 2018-2020 годы"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</si>
  <si>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</si>
  <si>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</si>
  <si>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</si>
  <si>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</si>
  <si>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</si>
  <si>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</si>
  <si>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</si>
  <si>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</si>
  <si>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</si>
  <si>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</si>
  <si>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</si>
  <si>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770 00 00 000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</si>
  <si>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</si>
  <si>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</si>
  <si>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Установка систем видеонаблюдения в муниципальных организациях и учреждениях</t>
  </si>
  <si>
    <t>770 20 07 703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</si>
  <si>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</si>
  <si>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</si>
  <si>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</si>
  <si>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</si>
  <si>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</si>
  <si>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</si>
  <si>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</si>
  <si>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</si>
  <si>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091 63 40 520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</si>
  <si>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</si>
  <si>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</si>
  <si>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</si>
  <si>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</si>
  <si>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</si>
  <si>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</si>
  <si>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</si>
  <si>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</si>
  <si>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</si>
  <si>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</si>
  <si>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</si>
  <si>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</si>
  <si>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</si>
  <si>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</si>
  <si>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</si>
  <si>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</si>
  <si>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</si>
  <si>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</si>
  <si>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</si>
  <si>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</si>
  <si>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</si>
  <si>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</si>
  <si>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</si>
  <si>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</si>
  <si>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</si>
  <si>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</si>
  <si>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</si>
  <si>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</si>
  <si>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</si>
  <si>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096 83 L7 500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</si>
  <si>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</si>
  <si>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</si>
  <si>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</si>
  <si>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</si>
  <si>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</si>
  <si>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</si>
  <si>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</si>
  <si>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</si>
  <si>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</si>
  <si>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</si>
  <si>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</si>
  <si>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</si>
  <si>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</si>
  <si>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</si>
  <si>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</si>
  <si>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</si>
  <si>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</si>
  <si>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</si>
  <si>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</si>
  <si>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</si>
  <si>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</si>
  <si>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</si>
  <si>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</si>
  <si>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</si>
  <si>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</si>
  <si>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</si>
  <si>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</si>
  <si>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</si>
  <si>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</si>
  <si>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</si>
  <si>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</si>
  <si>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</si>
  <si>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</si>
  <si>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</si>
  <si>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</si>
  <si>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</si>
  <si>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</si>
  <si>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</si>
  <si>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</si>
  <si>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</si>
  <si>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</si>
  <si>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</si>
  <si>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</si>
  <si>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</si>
  <si>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</si>
  <si>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</si>
  <si>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</si>
  <si>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</si>
  <si>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</si>
  <si>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</si>
  <si>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</si>
  <si>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</si>
  <si>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</si>
  <si>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</si>
  <si>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</si>
  <si>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</si>
  <si>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</si>
  <si>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</si>
  <si>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</si>
  <si>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</si>
  <si>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</si>
  <si>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</si>
  <si>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</si>
  <si>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</si>
  <si>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Участие в региональных проектах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</si>
  <si>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</si>
  <si>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</si>
  <si>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</si>
  <si>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</si>
  <si>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</si>
  <si>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</si>
  <si>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</si>
  <si>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</si>
  <si>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</si>
  <si>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</si>
  <si>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</si>
  <si>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</si>
  <si>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</si>
  <si>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</si>
  <si>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</si>
  <si>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</si>
  <si>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</si>
  <si>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</si>
  <si>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</si>
  <si>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</si>
  <si>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</si>
  <si>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</si>
  <si>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</si>
  <si>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</si>
  <si>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</si>
  <si>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</si>
  <si>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</si>
  <si>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</si>
  <si>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</si>
  <si>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</si>
  <si>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</si>
  <si>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</si>
  <si>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</si>
  <si>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</si>
  <si>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</si>
  <si>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</si>
  <si>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</si>
  <si>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</si>
  <si>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</si>
  <si>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</si>
  <si>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</si>
  <si>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</si>
  <si>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</si>
  <si>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</si>
  <si>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</si>
  <si>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</si>
  <si>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</si>
  <si>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</si>
  <si>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</si>
  <si>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</si>
  <si>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</si>
  <si>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</si>
  <si>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</si>
  <si>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</si>
  <si>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</si>
  <si>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</si>
  <si>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</si>
  <si>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</si>
  <si>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</si>
  <si>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</si>
  <si>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</si>
  <si>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</si>
  <si>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</si>
  <si>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</si>
  <si>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</si>
  <si>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</si>
  <si>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</si>
  <si>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</si>
  <si>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</si>
  <si>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</si>
  <si>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</si>
  <si>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</si>
  <si>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</si>
  <si>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</si>
  <si>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</si>
  <si>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Районный конкурс "Родитель года"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</si>
  <si>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</si>
  <si>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</si>
  <si>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</si>
  <si>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</si>
  <si>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</si>
  <si>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</si>
  <si>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"Охрана окружающей среды на 2021-2023 годы"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</si>
  <si>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</si>
  <si>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</si>
  <si>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</si>
  <si>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</si>
  <si>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</si>
  <si>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</si>
  <si>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</si>
  <si>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</si>
  <si>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</si>
  <si>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</si>
  <si>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</si>
  <si>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</si>
  <si>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</si>
  <si>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</si>
  <si>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</si>
  <si>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</si>
  <si>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</si>
  <si>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</si>
  <si>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</si>
  <si>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</si>
  <si>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</si>
  <si>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</si>
  <si>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</si>
  <si>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</si>
  <si>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</si>
  <si>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</si>
  <si>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</si>
  <si>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</si>
  <si>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</si>
  <si>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</si>
  <si>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</si>
  <si>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</si>
  <si>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</si>
  <si>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</si>
  <si>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</si>
  <si>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</si>
  <si>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</si>
  <si>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</si>
  <si>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</si>
  <si>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Главы муниципального образования</t>
  </si>
  <si>
    <t>020 00 03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</si>
  <si>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</si>
  <si>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</si>
  <si>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</si>
  <si>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</si>
  <si>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</si>
  <si>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</si>
  <si>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</si>
  <si>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</si>
  <si>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</si>
  <si>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</si>
  <si>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</si>
  <si>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</si>
  <si>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</si>
  <si>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</si>
  <si>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</si>
  <si>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</si>
  <si>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</si>
  <si>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</si>
  <si>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</si>
  <si>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</si>
  <si>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</si>
  <si>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</si>
  <si>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</si>
  <si>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</si>
  <si>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</si>
  <si>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</si>
  <si>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</si>
  <si>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Муниципальная программа "Старшее поколение в Шегарском районе на 2021-2023 годы"</t>
  </si>
  <si>
    <t>795 20 00 000</t>
  </si>
  <si>
    <t>Мобилизационная и вневойсковая подготовка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</si>
  <si>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</si>
  <si>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</si>
  <si>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</si>
  <si>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</si>
  <si>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</si>
  <si>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</si>
  <si>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</si>
  <si>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</si>
  <si>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</si>
  <si>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</si>
  <si>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</si>
  <si>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</si>
  <si>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</si>
  <si>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</si>
  <si>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</si>
  <si>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</si>
  <si>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</si>
  <si>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</si>
  <si>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</si>
  <si>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</si>
  <si>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</si>
  <si>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</si>
  <si>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</si>
  <si>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</si>
  <si>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</si>
  <si>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</si>
  <si>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</si>
  <si>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</si>
  <si>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</si>
  <si>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</si>
  <si>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</si>
  <si>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</si>
  <si>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</si>
  <si>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</si>
  <si>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</si>
  <si>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</si>
  <si>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</si>
  <si>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</si>
  <si>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</si>
  <si>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</si>
  <si>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</si>
  <si>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</si>
  <si>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</si>
  <si>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</si>
  <si>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</si>
  <si>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</si>
  <si>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</si>
  <si>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</si>
  <si>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</si>
  <si>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</si>
  <si>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</si>
  <si>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</si>
  <si>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</si>
  <si>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</si>
  <si>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</si>
  <si>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</si>
  <si>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</si>
  <si>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</si>
  <si>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</si>
  <si>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</si>
  <si>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</si>
  <si>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</si>
  <si>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</si>
  <si>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</si>
  <si>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</si>
  <si>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</si>
  <si>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</si>
  <si>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</si>
  <si>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</si>
  <si>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</si>
  <si>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</si>
  <si>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</si>
  <si>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</si>
  <si>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</si>
  <si>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</si>
  <si>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</si>
  <si>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</si>
  <si>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</si>
  <si>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</si>
  <si>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</si>
  <si>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</si>
  <si>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</si>
  <si>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</si>
  <si>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</si>
  <si>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</si>
  <si>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</si>
  <si>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</si>
  <si>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</si>
  <si>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</si>
  <si>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</si>
  <si>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</si>
  <si>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</si>
  <si>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</si>
  <si>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</si>
  <si>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</si>
  <si>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</si>
  <si>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</si>
  <si>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</si>
  <si>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</si>
  <si>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</si>
  <si>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</si>
  <si>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</si>
  <si>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</si>
  <si>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</si>
  <si>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</si>
  <si>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</si>
  <si>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</si>
  <si>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</si>
  <si>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</si>
  <si>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</si>
  <si>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</si>
  <si>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</si>
  <si>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</si>
  <si>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</si>
  <si>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</si>
  <si>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</si>
  <si>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</si>
  <si>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</si>
  <si>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</si>
  <si>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</si>
  <si>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</si>
  <si>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</si>
  <si>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</si>
  <si>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</si>
  <si>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</si>
  <si>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</si>
  <si>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</si>
  <si>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</si>
  <si>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</si>
  <si>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</si>
  <si>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</si>
  <si>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</si>
  <si>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</si>
  <si>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</si>
  <si>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Фонд Администрации Шегарского района по ликвидации последствий стихийных бедствий и других чрезвычайных ситуаций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</si>
  <si>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</si>
  <si>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</si>
  <si>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</si>
  <si>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</si>
  <si>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</si>
  <si>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</si>
  <si>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</si>
  <si>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</si>
  <si>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</si>
  <si>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</si>
  <si>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</si>
  <si>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</si>
  <si>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</si>
  <si>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</si>
  <si>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</si>
  <si>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</si>
  <si>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</si>
  <si>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</si>
  <si>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</si>
  <si>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</si>
  <si>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</si>
  <si>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</si>
  <si>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</si>
  <si>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</si>
  <si>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</si>
  <si>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</si>
  <si>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</si>
  <si>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</si>
  <si>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</si>
  <si>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</si>
  <si>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</si>
  <si>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</si>
  <si>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Ведомственная структура расходов бюджета муниципального образования                                                                                                        «Шегарский район Томской области» на 2025 год  и плановый период 2026 и 2027 годов</t>
  </si>
  <si>
    <t>МП</t>
  </si>
  <si>
    <t>МП, основные мероприятия, направления расходования</t>
  </si>
  <si>
    <t>код основного мероприятия (задача)</t>
  </si>
  <si>
    <t>код направления расходов</t>
  </si>
  <si>
    <t>"Развитие образования в Шегарском районе"</t>
  </si>
  <si>
    <t>Основное мероприятие "Обеспечение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организациях"</t>
  </si>
  <si>
    <t>50</t>
  </si>
  <si>
    <t>Обеспечение обучающихся с ограниченными возможностями здоровья бесплатным двухразовым питанием</t>
  </si>
  <si>
    <t>41330</t>
  </si>
  <si>
    <t>60</t>
  </si>
  <si>
    <t>Адресная поддержка одарённых детей: Конкурс «Выпускник года» (призы в денежном выражении, цветы, сувениры, грамоты)</t>
  </si>
  <si>
    <t>07109</t>
  </si>
  <si>
    <t>Основное мероприятие "Обеспечение доступного качественного общего образования"</t>
  </si>
  <si>
    <t>Создание условий для проведения государственной итоговой аттестации по программам основноого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</si>
  <si>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07101</t>
  </si>
  <si>
    <t xml:space="preserve">Внедрение и функционирование целевой модели цифровой образовательной среды </t>
  </si>
  <si>
    <t>E4</t>
  </si>
  <si>
    <t>41900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</si>
  <si>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</si>
  <si>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EВ</t>
  </si>
  <si>
    <t>51790</t>
  </si>
  <si>
    <t>L7501</t>
  </si>
  <si>
    <t>Основное мероприятие "Обеспечение современных и безопасных условий для получения общего образования в муниципальных организациях общего образования"</t>
  </si>
  <si>
    <t>07102</t>
  </si>
  <si>
    <t>41220</t>
  </si>
  <si>
    <t>S1220</t>
  </si>
  <si>
    <t>07110</t>
  </si>
  <si>
    <t>07111</t>
  </si>
  <si>
    <t xml:space="preserve">
Обеспечение пожарной безопасности в муниципальных образовательных организациях</t>
  </si>
  <si>
    <t>41390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</si>
  <si>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</si>
  <si>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L7502</t>
  </si>
  <si>
    <t>07108</t>
  </si>
  <si>
    <t>07113</t>
  </si>
  <si>
    <t>07115</t>
  </si>
  <si>
    <t>Основное мероприятие "Реализация программ, обеспечивающих сохранность здоровья обучающихся и воспитанников в общеобразовательных организациях"</t>
  </si>
  <si>
    <t>Обеспечение сохранности здоровья обучающихся (организация отдыха детей в каникулярное время)</t>
  </si>
  <si>
    <t>40790</t>
  </si>
  <si>
    <t>S0790</t>
  </si>
  <si>
    <t>S1390</t>
  </si>
  <si>
    <t>07114</t>
  </si>
  <si>
    <t>Основное мероприятие "Обеспечение учащихся муниципальных организаций общего образования качественным сбалансированным питанием, совершенствование системы организации питания в общеобразовательных организациях"</t>
  </si>
  <si>
    <t>Частичная оплата стоимости питания отдельных категорий обучающихся за исключением обучающихся с ограниченными возможностями здоровья</t>
  </si>
  <si>
    <t>40440</t>
  </si>
  <si>
    <t>S0440</t>
  </si>
  <si>
    <t>Организация бесплатного горячего питания обучающихся, получающих начальное общее образование в общеобразовательных организациях Шегарского района</t>
  </si>
  <si>
    <t>L3041</t>
  </si>
  <si>
    <t>Обеспечение бесплатным горячим питанием обучающихся с ограниченными возможностями здоровья</t>
  </si>
  <si>
    <t>Основное мероприятие "Обеспечение качественного и доступного предоставления муниципальных услуг подведомтсвенными учреждениями по предоставлению дополнительного образования детей"</t>
  </si>
  <si>
    <t>07103</t>
  </si>
  <si>
    <t>Основное мероприятие "Обеспечение образовательных организаций квалифицированными кадрами"</t>
  </si>
  <si>
    <t>Ежемесячная стипендия студентам, обучающимся по договорам о целевом обучении</t>
  </si>
  <si>
    <t>07104</t>
  </si>
  <si>
    <t>Основное мероприятие "Реализация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деятельности"</t>
  </si>
  <si>
    <t>Назначение ежемесячного денежного вознаграждения за классное руководство педагогическим работникам общеобразовательных учреждений Шегарского района</t>
  </si>
  <si>
    <t>53030</t>
  </si>
  <si>
    <t xml:space="preserve">Стимулирующие выплаты в муниципальных организациях дополнительного образования Шегарского района Томской области  </t>
  </si>
  <si>
    <t>40400</t>
  </si>
  <si>
    <t>Основное мероприятие "Организация и проведение конкурсов профессионального мастерства на муниципальном уровне: "Учитель года", "Воспитатель года", "Самый классный Классный", "Сердце отдаю детям". Участие в конкурсах профессионального мастерства на региональном уровне"</t>
  </si>
  <si>
    <t>Районный конкурс "Учитель года"</t>
  </si>
  <si>
    <t>07105</t>
  </si>
  <si>
    <t>Районный конкурс "Воспитатель года"</t>
  </si>
  <si>
    <t>07106</t>
  </si>
  <si>
    <t>07107</t>
  </si>
  <si>
    <t>07112</t>
  </si>
  <si>
    <t>07116</t>
  </si>
  <si>
    <t>Организация и проведение поздравлений с профессиональными праздниками педагогических работников</t>
  </si>
  <si>
    <t>07117</t>
  </si>
  <si>
    <t>"Комплексное развитие сельских территорий Шегарского района"</t>
  </si>
  <si>
    <t>Основное мероприятие "Улучшение жилищных условий граждан, проживающих в сельской местности"</t>
  </si>
  <si>
    <t>Улучшение жилищных условий граждан, проживающих в сельской местности</t>
  </si>
  <si>
    <t>45766</t>
  </si>
  <si>
    <t>S5766</t>
  </si>
  <si>
    <t xml:space="preserve">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2021-2023годы" </t>
  </si>
  <si>
    <t>07301</t>
  </si>
  <si>
    <t>07302</t>
  </si>
  <si>
    <t>07303</t>
  </si>
  <si>
    <t>"Развитие малого и среднего предпринимательства в Шегарском районе на период 2021-2023г.г."</t>
  </si>
  <si>
    <t>Основное мероприятие "Создание благоприятиных условий и устранение барьеров для развития бизнеса"</t>
  </si>
  <si>
    <t>40020</t>
  </si>
  <si>
    <t>S0020</t>
  </si>
  <si>
    <t>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</si>
  <si>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07501</t>
  </si>
  <si>
    <t>07502</t>
  </si>
  <si>
    <t>Основное мероприятие "Мероприятия по обеспечению пожарной безопасности населения и территорий населенных пунктов Шегарского района"</t>
  </si>
  <si>
    <t>07503</t>
  </si>
  <si>
    <t>07504</t>
  </si>
  <si>
    <t>Оборудование мест массового отдыха (пляжи, солярии) соответствующей инфраструктурой, в томс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</si>
  <si>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"Профилактика правонарушений и наркомании на территории Шегарского района на период 2021-2023 годов"</t>
  </si>
  <si>
    <t>07601</t>
  </si>
  <si>
    <t>07602</t>
  </si>
  <si>
    <t>"Профилактика террористической и экстремистской деятельности на территории Шегарского района на период 2021-2023 годов"</t>
  </si>
  <si>
    <t>07700</t>
  </si>
  <si>
    <t>07701</t>
  </si>
  <si>
    <t>07702</t>
  </si>
  <si>
    <t>07703</t>
  </si>
  <si>
    <t>"Повышение безопасности дорожного движения на территории Шегарского района на период 2021-2023 годов"</t>
  </si>
  <si>
    <t>07801</t>
  </si>
  <si>
    <t>"Развитие автомобильных дорог общего пользования местного значения Шегарского района Томской области на 2021-2023 годы"</t>
  </si>
  <si>
    <t>Основное мероприятие "Обеспечение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целях доведения их транспортно-эксплуатационного состояния до нормативных требований"</t>
  </si>
  <si>
    <t>07901</t>
  </si>
  <si>
    <t>07902</t>
  </si>
  <si>
    <t>40930</t>
  </si>
  <si>
    <t xml:space="preserve"> S0930</t>
  </si>
  <si>
    <t>"Развитие коммунальной инфраструктуры муниципального образования "Шегарский район" на 2021-2023 годы"</t>
  </si>
  <si>
    <t>Основное мероприятие "Подготовка объектов коммунального комплекса Шегарского района к прохождению отопительного сезона"</t>
  </si>
  <si>
    <t>08101</t>
  </si>
  <si>
    <t>08102</t>
  </si>
  <si>
    <t>02003</t>
  </si>
  <si>
    <t>ФНР АТО</t>
  </si>
  <si>
    <t>08103</t>
  </si>
  <si>
    <t>МБ когда дали на скважину из ФНР АТО</t>
  </si>
  <si>
    <t>08104</t>
  </si>
  <si>
    <t>08105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</si>
  <si>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</si>
  <si>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40910</t>
  </si>
  <si>
    <t>S0910</t>
  </si>
  <si>
    <r>
      <rPr>
        <strike/>
        <sz val="10"/>
        <rFont val="Arial Cyr"/>
        <charset val="204"/>
      </rPr>
      <t xml:space="preserve">Обследование зданий и дымовых труб котельных образовательных учреждений      </t>
    </r>
    <r>
      <rPr>
        <sz val="10"/>
        <rFont val="Arial Cyr"/>
        <charset val="204"/>
      </rPr>
      <t xml:space="preserve">                                   </t>
    </r>
    <r>
      <rPr>
        <sz val="10"/>
        <color rgb="FFFF0000"/>
        <rFont val="Arial Cyr"/>
        <charset val="204"/>
      </rPr>
  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  </r>
  </si>
  <si>
    <t>08106</t>
  </si>
  <si>
    <t>08109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</si>
  <si>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</si>
  <si>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SП130</t>
  </si>
  <si>
    <t>08107</t>
  </si>
  <si>
    <t>08108</t>
  </si>
  <si>
    <t>"Формирование современной городской среды на территории муниципального образования "Шегарский район" на 2018-2024 годы"</t>
  </si>
  <si>
    <t>Основное мероприятие "Обеспечение создания, содержания и развития объектов благоустройства на территории муниципального образования"</t>
  </si>
  <si>
    <t>08200</t>
  </si>
  <si>
    <t>08201</t>
  </si>
  <si>
    <t>"Охрана окружающей среды на 2021-2023 годы"</t>
  </si>
  <si>
    <t>40190</t>
  </si>
  <si>
    <t>S0190</t>
  </si>
  <si>
    <t>Осуществление полномочий по организации утилизации и захоронению твердых коммунальных отходов</t>
  </si>
  <si>
    <t>08301</t>
  </si>
  <si>
    <t>08302</t>
  </si>
  <si>
    <t>Основное мероприятие "Организация мер, направленных на улучшение санитарно-экологического состояния"</t>
  </si>
  <si>
    <t>Приведение в нормативное состояние муниципального полигона твердых бытовых отходов</t>
  </si>
  <si>
    <t>41420</t>
  </si>
  <si>
    <t>S1420</t>
  </si>
  <si>
    <t>08303</t>
  </si>
  <si>
    <t>"Развитие туризма на территории Шегарского района на 2022-2024 годы"</t>
  </si>
  <si>
    <t>41180</t>
  </si>
  <si>
    <t>S1180</t>
  </si>
  <si>
    <t>"Развитие физической культуры, спорта и формирование здорового образа жизни населения Шегарского района на 2023-2025 годы"</t>
  </si>
  <si>
    <t>Основное мероприятие "Увеличение уровня обеспеченности граждан спортивными сооружениями"</t>
  </si>
  <si>
    <t>08801</t>
  </si>
  <si>
    <t>Приобретение оборудования для малобюджетных спортивных площадок по месту жительства и учебы</t>
  </si>
  <si>
    <t>40006</t>
  </si>
  <si>
    <t>S0006</t>
  </si>
  <si>
    <t>Обеспечение участия спортивных сборных команд Шегарского района в официальных региональных спортивных, физкультурных мероприятиях, проводимых на территории Томской области</t>
  </si>
  <si>
    <t>40320</t>
  </si>
  <si>
    <t>S0320</t>
  </si>
  <si>
    <t>Обеспечение условий для развития физической культуры и массового спорта, в том числе: фонд оплаты труда с начислениями спортивным инструкторам, а также приобретение спортивного оборудования, инвентаря</t>
  </si>
  <si>
    <t>40008</t>
  </si>
  <si>
    <t>S0008</t>
  </si>
  <si>
    <t>Основное мероприятие «Реализация дополнительных образовательных программ спортивной подготовки в соответствии с требованиями федеральных стандартов спортивной подготовки»</t>
  </si>
  <si>
    <t>40007</t>
  </si>
  <si>
    <t>S0007</t>
  </si>
  <si>
    <t>"Старшее поколение в Шегарском районе на 2021-2023 годы"</t>
  </si>
  <si>
    <t>Основное мероприятие "Предоставление дополнительных мер социальной поддержки гражданам старшего поколения"</t>
  </si>
  <si>
    <t>08901</t>
  </si>
  <si>
    <t>2023 год</t>
  </si>
  <si>
    <t>В 2024-2025 году!!!</t>
  </si>
  <si>
    <t>в коде ЦСР по ЖКХ:</t>
  </si>
  <si>
    <t>6-7 знаки КЦСР:</t>
  </si>
  <si>
    <t>4-5 знаки КЦСР</t>
  </si>
  <si>
    <t>01 - услуги водоснабжения</t>
  </si>
  <si>
    <t>01 - полномочия</t>
  </si>
  <si>
    <t>02 - услуги водоотведения</t>
  </si>
  <si>
    <t>02 - финансовое обеспечение затрат</t>
  </si>
  <si>
    <t>03 - услуги газоснабжения</t>
  </si>
  <si>
    <t>03 - возмещение части затрат</t>
  </si>
  <si>
    <t>04 - возмещение недополученных доходов</t>
  </si>
  <si>
    <t xml:space="preserve">05 - </t>
  </si>
  <si>
    <t>06 - компенсация сверхнормативных расходов и выпадающих доходов ресурсоснабжающих организаций (возмещение)</t>
  </si>
  <si>
    <t>09 - резерв средств на мероприятия в сфере ЖКХ</t>
  </si>
  <si>
    <t>04 - услуги теплоснабжения</t>
  </si>
  <si>
    <t>8-10 знаки КЦСР:</t>
  </si>
  <si>
    <t>100 - полномочия</t>
  </si>
  <si>
    <t>200 - возмещение части затрат</t>
  </si>
  <si>
    <t>300 - финансовое обеспечение затрат</t>
  </si>
  <si>
    <t>05 - обеспечение мероприятий по благоустройству, вывозу мусора, размещению (захоронению) ТБО, принятых на полигон ТБО</t>
  </si>
  <si>
    <t>06 - обеспечение мероприятий по электроснабжению поселений</t>
  </si>
  <si>
    <t xml:space="preserve">07 - </t>
  </si>
  <si>
    <t>нумерация конкретной субсидии</t>
  </si>
  <si>
    <t>010</t>
  </si>
  <si>
    <t>Субсидия МКП «Комфорт» на финансовое обеспечение  затрат в связи с исполнением полномочий по водоснабжению, передаваемых сельскими поселениями</t>
  </si>
  <si>
    <t>020</t>
  </si>
  <si>
    <t>030</t>
  </si>
  <si>
    <t>Субсидия МКП «Комфорт» на финансовое обеспечение  затрат в связи с приобретением комплектующих</t>
  </si>
  <si>
    <t xml:space="preserve">Субсидия МКП «Комфорт» на финансовое обеспечение затрат, связанных с приобретением насосов </t>
  </si>
  <si>
    <t>391 05 01 600</t>
  </si>
  <si>
    <t>???</t>
  </si>
  <si>
    <t>040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</si>
  <si>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</si>
  <si>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050</t>
  </si>
  <si>
    <t>Субсидия МКП «Комфорт» на возмещение затрат на захоронение твердых бытовых отходов от населения</t>
  </si>
  <si>
    <t>060</t>
  </si>
  <si>
    <t>Субсидия МКП «Комфорт» на финансовое обеспечение  затрат на КР двигателя АС-машины</t>
  </si>
  <si>
    <t>070</t>
  </si>
  <si>
    <t>Субсидия МКП «Комфорт» на финансовое обеспечение  затрат на приобретение автошин для АС-машины</t>
  </si>
  <si>
    <t>080</t>
  </si>
  <si>
    <t>Субсидия МКП «Комфорт» на финансовое обеспечение затрат на ремонт обрудования на объектах коммунальной инфраструктуры</t>
  </si>
  <si>
    <t>Обеспечение мероприятий по благоустройству, вывозу мусора, размещению (захоронению) ТБО, принятых на полигон ТБО</t>
  </si>
  <si>
    <t>391 05 05 000</t>
  </si>
  <si>
    <t>убрать?</t>
  </si>
  <si>
    <t>090</t>
  </si>
  <si>
    <t xml:space="preserve">Субсидия МКП «Комфорт» на возмещение части недополученных доходов в по размещению (захоронению) ТБО, принятых на полигон ТБО </t>
  </si>
  <si>
    <t>391 05 05 200</t>
  </si>
  <si>
    <t xml:space="preserve">Субсидия МКП «Комфорт» на финансовое обеспечение затрат в связи с приобретением комплектующих для ремонта техники в отрасли водоснабжения </t>
  </si>
  <si>
    <t xml:space="preserve">Субсидия МКП «Комфорт» на возмещение части затрат в связи с приобретением эл.энергии и ГСМ в отрасли водоснабжения </t>
  </si>
  <si>
    <t xml:space="preserve">Субсидия МКП "Комфорт" на компенсацию выпадающих доходов от разницы в тарифах </t>
  </si>
  <si>
    <t>130</t>
  </si>
  <si>
    <t>Мероприятия по водоснабжению населенных пунктов (подведение холодного водоснабжения к ФАП в с.Гынгазово)</t>
  </si>
  <si>
    <t>140</t>
  </si>
  <si>
    <t>150</t>
  </si>
  <si>
    <t>160</t>
  </si>
  <si>
    <t>Субсидия МКП «Комфорт» на финансовое обеспечение  затрат на ремонт асмашины</t>
  </si>
  <si>
    <t>170</t>
  </si>
  <si>
    <t>Субсидия МКП «Комфорт» на финансовое обеспечение  затрат на ремонт МТЗ</t>
  </si>
  <si>
    <t>180</t>
  </si>
  <si>
    <t>190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</si>
  <si>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</si>
  <si>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600 04 05 180</t>
  </si>
  <si>
    <t>Приложение 7
к решению Думы Шегарского района                  
от 21.10.2025г. №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</si>
</sst>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0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trike/>
      <sz val="10"/>
      <name val="Arial Cyr"/>
      <charset val="204"/>
    </font>
    <font>
      <sz val="10"/>
      <color theme="5" tint="-0.249977111117893"/>
      <name val="Arial Cyr"/>
      <charset val="204"/>
    </font>
    <font>
      <b/>
      <sz val="10"/>
      <color theme="5" tint="-0.24997711111789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06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14" fontId="3" fillId="3" borderId="0" xfId="0" applyNumberFormat="1" applyFont="1" applyFill="1" applyAlignment="1">
      <alignment horizontal="right" wrapText="1"/>
    </xf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right" vertical="top" wrapText="1"/>
    </xf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164" fontId="3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164" fontId="1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0" fontId="16" fillId="4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49" fontId="17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49" fontId="10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49" fontId="18" fillId="3" borderId="5" xfId="0" applyNumberFormat="1" applyFont="1" applyFill="1" applyBorder="1" applyAlignment="1">
      <alignment vertical="top" wrapText="1"/>
    </xf>
    <xf numFmtId="49" fontId="18" fillId="3" borderId="5" xfId="0" applyNumberFormat="1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164" fontId="18" fillId="3" borderId="5" xfId="0" applyNumberFormat="1" applyFont="1" applyFill="1" applyBorder="1" applyAlignment="1">
      <alignment horizontal="right" vertical="top" wrapText="1"/>
    </xf>
    <xf numFmtId="2" fontId="17" fillId="3" borderId="5" xfId="0" applyNumberFormat="1" applyFont="1" applyFill="1" applyBorder="1" applyAlignment="1">
      <alignment vertical="top" wrapText="1"/>
    </xf>
    <xf numFmtId="2" fontId="15" fillId="3" borderId="5" xfId="0" applyNumberFormat="1" applyFont="1" applyFill="1" applyBorder="1" applyAlignment="1">
      <alignment vertical="top" wrapText="1"/>
    </xf>
    <xf numFmtId="0" fontId="1" fillId="3" borderId="0" xfId="0" applyFont="1" applyFill="1"/>
    <xf numFmtId="2" fontId="15" fillId="5" borderId="5" xfId="0" applyNumberFormat="1" applyFont="1" applyFill="1" applyBorder="1" applyAlignment="1">
      <alignment vertical="top" wrapText="1"/>
    </xf>
    <xf numFmtId="49" fontId="3" fillId="5" borderId="5" xfId="0" applyNumberFormat="1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164" fontId="3" fillId="5" borderId="5" xfId="0" applyNumberFormat="1" applyFont="1" applyFill="1" applyBorder="1" applyAlignment="1">
      <alignment horizontal="right" vertical="top" wrapText="1"/>
    </xf>
    <xf numFmtId="0" fontId="1" fillId="5" borderId="0" xfId="0" applyFont="1" applyFill="1"/>
    <xf numFmtId="0" fontId="3" fillId="5" borderId="5" xfId="0" applyFont="1" applyFill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1" fillId="5" borderId="0" xfId="0" applyFont="1" applyFill="1"/>
    <xf numFmtId="0" fontId="16" fillId="3" borderId="0" xfId="0" applyFont="1" applyFill="1"/>
    <xf numFmtId="164" fontId="12" fillId="3" borderId="5" xfId="0" applyNumberFormat="1" applyFont="1" applyFill="1" applyBorder="1" applyAlignment="1">
      <alignment horizontal="right" vertical="top" wrapText="1"/>
    </xf>
    <xf numFmtId="164" fontId="10" fillId="3" borderId="5" xfId="0" applyNumberFormat="1" applyFont="1" applyFill="1" applyBorder="1" applyAlignment="1">
      <alignment horizontal="right" vertical="top" wrapText="1"/>
    </xf>
    <xf numFmtId="164" fontId="12" fillId="5" borderId="5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5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164" fontId="15" fillId="3" borderId="5" xfId="0" applyNumberFormat="1" applyFont="1" applyFill="1" applyBorder="1" applyAlignment="1">
      <alignment horizontal="right" vertical="top"/>
    </xf>
    <xf numFmtId="0" fontId="22" fillId="0" borderId="0" xfId="0" applyFont="1" applyFill="1"/>
    <xf numFmtId="164" fontId="21" fillId="3" borderId="5" xfId="0" applyNumberFormat="1" applyFont="1" applyFill="1" applyBorder="1" applyAlignment="1">
      <alignment horizontal="right" vertical="top" wrapText="1"/>
    </xf>
    <xf numFmtId="49" fontId="18" fillId="0" borderId="5" xfId="0" applyNumberFormat="1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164" fontId="23" fillId="3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49" fontId="15" fillId="2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6" fillId="2" borderId="0" xfId="0" applyFont="1" applyFill="1"/>
    <xf numFmtId="164" fontId="12" fillId="0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" fillId="2" borderId="0" xfId="0" applyFont="1" applyFill="1"/>
    <xf numFmtId="49" fontId="12" fillId="2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2" fillId="2" borderId="0" xfId="0" applyFont="1" applyFill="1"/>
    <xf numFmtId="49" fontId="9" fillId="2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9" fillId="3" borderId="5" xfId="0" applyNumberFormat="1" applyFont="1" applyFill="1" applyBorder="1" applyAlignment="1">
      <alignment vertical="top" wrapText="1"/>
    </xf>
    <xf numFmtId="0" fontId="19" fillId="2" borderId="0" xfId="0" applyFont="1" applyFill="1"/>
    <xf numFmtId="49" fontId="13" fillId="3" borderId="5" xfId="0" applyNumberFormat="1" applyFont="1" applyFill="1" applyBorder="1" applyAlignment="1">
      <alignment vertical="top" wrapText="1"/>
    </xf>
    <xf numFmtId="0" fontId="19" fillId="3" borderId="0" xfId="0" applyFont="1" applyFill="1"/>
    <xf numFmtId="49" fontId="12" fillId="5" borderId="5" xfId="0" applyNumberFormat="1" applyFont="1" applyFill="1" applyBorder="1" applyAlignment="1">
      <alignment vertical="top" wrapText="1"/>
    </xf>
    <xf numFmtId="0" fontId="19" fillId="5" borderId="0" xfId="0" applyFont="1" applyFill="1"/>
    <xf numFmtId="164" fontId="2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165" fontId="15" fillId="3" borderId="5" xfId="0" applyNumberFormat="1" applyFont="1" applyFill="1" applyBorder="1" applyAlignment="1">
      <alignment horizontal="right" vertical="top" wrapText="1"/>
    </xf>
    <xf numFmtId="0" fontId="25" fillId="0" borderId="0" xfId="0" applyFont="1" applyFill="1"/>
    <xf numFmtId="49" fontId="10" fillId="3" borderId="5" xfId="0" applyNumberFormat="1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left"/>
    </xf>
    <xf numFmtId="0" fontId="12" fillId="3" borderId="5" xfId="0" applyNumberFormat="1" applyFont="1" applyFill="1" applyBorder="1" applyAlignment="1">
      <alignment vertical="top" wrapText="1"/>
    </xf>
    <xf numFmtId="49" fontId="12" fillId="3" borderId="5" xfId="0" applyNumberFormat="1" applyFont="1" applyFill="1" applyBorder="1" applyAlignment="1">
      <alignment horizontal="center" vertical="top" wrapText="1"/>
    </xf>
    <xf numFmtId="0" fontId="26" fillId="3" borderId="0" xfId="0" applyFont="1" applyFill="1" applyAlignment="1">
      <alignment horizontal="left"/>
    </xf>
    <xf numFmtId="0" fontId="26" fillId="3" borderId="0" xfId="0" applyFont="1" applyFill="1"/>
    <xf numFmtId="0" fontId="26" fillId="0" borderId="0" xfId="0" applyFont="1" applyFill="1"/>
    <xf numFmtId="0" fontId="27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2" fontId="21" fillId="0" borderId="5" xfId="0" applyNumberFormat="1" applyFont="1" applyFill="1" applyBorder="1" applyAlignment="1">
      <alignment vertical="top" wrapText="1"/>
    </xf>
    <xf numFmtId="2" fontId="17" fillId="2" borderId="5" xfId="0" applyNumberFormat="1" applyFont="1" applyFill="1" applyBorder="1" applyAlignment="1">
      <alignment vertical="top" wrapText="1"/>
    </xf>
    <xf numFmtId="0" fontId="22" fillId="3" borderId="0" xfId="0" applyFont="1" applyFill="1"/>
    <xf numFmtId="0" fontId="18" fillId="2" borderId="5" xfId="0" applyFont="1" applyFill="1" applyBorder="1" applyAlignment="1">
      <alignment horizontal="center" vertical="top" wrapText="1"/>
    </xf>
    <xf numFmtId="0" fontId="11" fillId="2" borderId="0" xfId="0" applyFont="1" applyFill="1"/>
    <xf numFmtId="0" fontId="18" fillId="0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vertical="top" wrapText="1"/>
    </xf>
    <xf numFmtId="2" fontId="15" fillId="2" borderId="5" xfId="0" applyNumberFormat="1" applyFont="1" applyFill="1" applyBorder="1" applyAlignment="1">
      <alignment vertical="top" wrapText="1"/>
    </xf>
    <xf numFmtId="49" fontId="13" fillId="2" borderId="5" xfId="0" applyNumberFormat="1" applyFont="1" applyFill="1" applyBorder="1" applyAlignment="1">
      <alignment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21" fillId="3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49" fontId="24" fillId="3" borderId="5" xfId="0" applyNumberFormat="1" applyFont="1" applyFill="1" applyBorder="1" applyAlignment="1">
      <alignment vertical="top" wrapText="1"/>
    </xf>
    <xf numFmtId="0" fontId="24" fillId="0" borderId="5" xfId="0" applyFont="1" applyFill="1" applyBorder="1" applyAlignment="1">
      <alignment horizontal="center" vertical="top" wrapText="1"/>
    </xf>
    <xf numFmtId="164" fontId="23" fillId="3" borderId="5" xfId="0" applyNumberFormat="1" applyFont="1" applyFill="1" applyBorder="1" applyAlignment="1">
      <alignment horizontal="right" vertical="top"/>
    </xf>
    <xf numFmtId="49" fontId="9" fillId="2" borderId="5" xfId="0" applyNumberFormat="1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/>
    </xf>
    <xf numFmtId="49" fontId="28" fillId="3" borderId="5" xfId="0" applyNumberFormat="1" applyFont="1" applyFill="1" applyBorder="1" applyAlignment="1">
      <alignment vertical="top" wrapText="1"/>
    </xf>
    <xf numFmtId="49" fontId="29" fillId="3" borderId="5" xfId="0" applyNumberFormat="1" applyFont="1" applyFill="1" applyBorder="1" applyAlignment="1">
      <alignment horizontal="center" vertical="top" wrapText="1"/>
    </xf>
    <xf numFmtId="49" fontId="29" fillId="0" borderId="5" xfId="0" applyNumberFormat="1" applyFont="1" applyFill="1" applyBorder="1" applyAlignment="1">
      <alignment horizontal="center" vertical="top" wrapText="1"/>
    </xf>
    <xf numFmtId="0" fontId="29" fillId="3" borderId="5" xfId="0" applyFont="1" applyFill="1" applyBorder="1" applyAlignment="1">
      <alignment horizontal="center" vertical="top" wrapText="1"/>
    </xf>
    <xf numFmtId="164" fontId="28" fillId="3" borderId="5" xfId="0" applyNumberFormat="1" applyFont="1" applyFill="1" applyBorder="1" applyAlignment="1">
      <alignment horizontal="right" vertical="top" wrapText="1"/>
    </xf>
    <xf numFmtId="0" fontId="20" fillId="3" borderId="0" xfId="0" applyFont="1" applyFill="1"/>
    <xf numFmtId="49" fontId="10" fillId="5" borderId="5" xfId="0" applyNumberFormat="1" applyFont="1" applyFill="1" applyBorder="1" applyAlignment="1">
      <alignment vertical="top" wrapText="1"/>
    </xf>
    <xf numFmtId="49" fontId="9" fillId="5" borderId="5" xfId="0" applyNumberFormat="1" applyFont="1" applyFill="1" applyBorder="1" applyAlignment="1">
      <alignment horizontal="center" vertical="top" wrapText="1"/>
    </xf>
    <xf numFmtId="164" fontId="17" fillId="5" borderId="5" xfId="0" applyNumberFormat="1" applyFont="1" applyFill="1" applyBorder="1" applyAlignment="1">
      <alignment horizontal="right" vertical="top" wrapText="1"/>
    </xf>
    <xf numFmtId="0" fontId="20" fillId="5" borderId="0" xfId="0" applyFont="1" applyFill="1"/>
    <xf numFmtId="2" fontId="23" fillId="3" borderId="5" xfId="0" applyNumberFormat="1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28" fillId="0" borderId="5" xfId="0" applyNumberFormat="1" applyFont="1" applyFill="1" applyBorder="1" applyAlignment="1">
      <alignment horizontal="right" vertical="top" wrapText="1"/>
    </xf>
    <xf numFmtId="0" fontId="18" fillId="3" borderId="5" xfId="0" applyFont="1" applyFill="1" applyBorder="1" applyAlignment="1">
      <alignment horizontal="center" vertical="top" wrapText="1"/>
    </xf>
    <xf numFmtId="49" fontId="24" fillId="3" borderId="5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0" fontId="30" fillId="3" borderId="0" xfId="0" applyFont="1" applyFill="1"/>
    <xf numFmtId="164" fontId="13" fillId="0" borderId="5" xfId="0" applyNumberFormat="1" applyFont="1" applyFill="1" applyBorder="1" applyAlignment="1">
      <alignment horizontal="right" vertical="top" wrapText="1"/>
    </xf>
    <xf numFmtId="0" fontId="31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165" fontId="13" fillId="3" borderId="5" xfId="0" applyNumberFormat="1" applyFont="1" applyFill="1" applyBorder="1" applyAlignment="1">
      <alignment horizontal="right" vertical="top" wrapText="1"/>
    </xf>
    <xf numFmtId="0" fontId="17" fillId="3" borderId="5" xfId="0" applyFont="1" applyFill="1" applyBorder="1" applyAlignment="1">
      <alignment vertical="top" wrapText="1"/>
    </xf>
    <xf numFmtId="0" fontId="32" fillId="3" borderId="0" xfId="0" applyFont="1" applyFill="1"/>
    <xf numFmtId="49" fontId="3" fillId="6" borderId="5" xfId="0" applyNumberFormat="1" applyFont="1" applyFill="1" applyBorder="1" applyAlignment="1">
      <alignment vertical="top" wrapText="1"/>
    </xf>
    <xf numFmtId="49" fontId="3" fillId="6" borderId="5" xfId="0" applyNumberFormat="1" applyFont="1" applyFill="1" applyBorder="1" applyAlignment="1">
      <alignment horizontal="center" vertical="top" wrapText="1"/>
    </xf>
    <xf numFmtId="164" fontId="15" fillId="6" borderId="5" xfId="0" applyNumberFormat="1" applyFont="1" applyFill="1" applyBorder="1" applyAlignment="1">
      <alignment horizontal="right" vertical="top" wrapText="1"/>
    </xf>
    <xf numFmtId="0" fontId="33" fillId="6" borderId="0" xfId="0" applyFont="1" applyFill="1"/>
    <xf numFmtId="0" fontId="33" fillId="0" borderId="0" xfId="0" applyFont="1" applyFill="1"/>
    <xf numFmtId="0" fontId="33" fillId="3" borderId="0" xfId="0" applyFont="1" applyFill="1"/>
    <xf numFmtId="0" fontId="34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0" fontId="15" fillId="2" borderId="5" xfId="0" applyFont="1" applyFill="1" applyBorder="1" applyAlignment="1">
      <alignment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15" fillId="5" borderId="5" xfId="0" applyFont="1" applyFill="1" applyBorder="1" applyAlignment="1">
      <alignment vertical="top" wrapText="1"/>
    </xf>
    <xf numFmtId="0" fontId="16" fillId="5" borderId="0" xfId="0" applyFont="1" applyFill="1"/>
    <xf numFmtId="0" fontId="30" fillId="0" borderId="0" xfId="0" applyFont="1" applyFill="1"/>
    <xf numFmtId="2" fontId="3" fillId="3" borderId="5" xfId="0" applyNumberFormat="1" applyFont="1" applyFill="1" applyBorder="1" applyAlignment="1">
      <alignment vertical="top" wrapText="1"/>
    </xf>
    <xf numFmtId="49" fontId="23" fillId="0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left" vertical="top" wrapText="1"/>
    </xf>
    <xf numFmtId="49" fontId="3" fillId="5" borderId="5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2" fillId="5" borderId="5" xfId="0" applyNumberFormat="1" applyFont="1" applyFill="1" applyBorder="1" applyAlignment="1">
      <alignment vertical="top" wrapText="1"/>
    </xf>
    <xf numFmtId="49" fontId="12" fillId="5" borderId="5" xfId="0" applyNumberFormat="1" applyFont="1" applyFill="1" applyBorder="1" applyAlignment="1">
      <alignment horizontal="center" vertical="top" wrapText="1"/>
    </xf>
    <xf numFmtId="49" fontId="12" fillId="6" borderId="5" xfId="0" applyNumberFormat="1" applyFont="1" applyFill="1" applyBorder="1" applyAlignment="1">
      <alignment vertical="top" wrapText="1"/>
    </xf>
    <xf numFmtId="49" fontId="12" fillId="6" borderId="5" xfId="0" applyNumberFormat="1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26" fillId="6" borderId="0" xfId="0" applyFont="1" applyFill="1"/>
    <xf numFmtId="0" fontId="15" fillId="6" borderId="5" xfId="0" applyFont="1" applyFill="1" applyBorder="1" applyAlignment="1">
      <alignment vertical="top" wrapText="1"/>
    </xf>
    <xf numFmtId="49" fontId="14" fillId="2" borderId="5" xfId="0" applyNumberFormat="1" applyFont="1" applyFill="1" applyBorder="1" applyAlignment="1">
      <alignment vertical="top" wrapText="1"/>
    </xf>
    <xf numFmtId="0" fontId="12" fillId="2" borderId="5" xfId="0" applyNumberFormat="1" applyFont="1" applyFill="1" applyBorder="1" applyAlignment="1">
      <alignment vertical="top" wrapText="1"/>
    </xf>
    <xf numFmtId="0" fontId="0" fillId="2" borderId="0" xfId="0" applyFont="1" applyFill="1"/>
    <xf numFmtId="49" fontId="10" fillId="6" borderId="5" xfId="0" applyNumberFormat="1" applyFont="1" applyFill="1" applyBorder="1" applyAlignment="1">
      <alignment vertical="top" wrapText="1"/>
    </xf>
    <xf numFmtId="49" fontId="9" fillId="6" borderId="5" xfId="0" applyNumberFormat="1" applyFont="1" applyFill="1" applyBorder="1" applyAlignment="1">
      <alignment horizontal="center" vertical="top" wrapText="1"/>
    </xf>
    <xf numFmtId="0" fontId="11" fillId="6" borderId="0" xfId="0" applyFont="1" applyFill="1"/>
    <xf numFmtId="0" fontId="0" fillId="6" borderId="0" xfId="0" applyFont="1" applyFill="1"/>
    <xf numFmtId="0" fontId="16" fillId="6" borderId="0" xfId="0" applyFont="1" applyFill="1"/>
    <xf numFmtId="49" fontId="24" fillId="6" borderId="5" xfId="0" applyNumberFormat="1" applyFont="1" applyFill="1" applyBorder="1" applyAlignment="1">
      <alignment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164" fontId="17" fillId="4" borderId="5" xfId="0" applyNumberFormat="1" applyFont="1" applyFill="1" applyBorder="1" applyAlignment="1">
      <alignment horizontal="right" vertical="top" wrapText="1"/>
    </xf>
    <xf numFmtId="0" fontId="11" fillId="4" borderId="0" xfId="0" applyFont="1" applyFill="1"/>
    <xf numFmtId="0" fontId="9" fillId="3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2" fontId="12" fillId="3" borderId="5" xfId="0" applyNumberFormat="1" applyFont="1" applyFill="1" applyBorder="1" applyAlignment="1">
      <alignment vertical="top" wrapText="1"/>
    </xf>
    <xf numFmtId="0" fontId="24" fillId="2" borderId="5" xfId="0" applyNumberFormat="1" applyFont="1" applyFill="1" applyBorder="1" applyAlignment="1">
      <alignment vertical="top" wrapText="1"/>
    </xf>
    <xf numFmtId="49" fontId="18" fillId="2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49" fontId="24" fillId="2" borderId="5" xfId="0" applyNumberFormat="1" applyFont="1" applyFill="1" applyBorder="1" applyAlignment="1">
      <alignment vertical="top" wrapText="1"/>
    </xf>
    <xf numFmtId="0" fontId="18" fillId="2" borderId="5" xfId="0" applyNumberFormat="1" applyFont="1" applyFill="1" applyBorder="1" applyAlignment="1">
      <alignment vertical="top" wrapText="1"/>
    </xf>
    <xf numFmtId="0" fontId="32" fillId="0" borderId="0" xfId="0" applyFont="1" applyFill="1"/>
    <xf numFmtId="0" fontId="22" fillId="5" borderId="0" xfId="0" applyFont="1" applyFill="1"/>
    <xf numFmtId="49" fontId="14" fillId="3" borderId="5" xfId="0" applyNumberFormat="1" applyFont="1" applyFill="1" applyBorder="1" applyAlignment="1">
      <alignment vertical="top" wrapText="1"/>
    </xf>
    <xf numFmtId="0" fontId="17" fillId="2" borderId="5" xfId="0" applyFont="1" applyFill="1" applyBorder="1" applyAlignment="1">
      <alignment vertical="top" wrapText="1"/>
    </xf>
    <xf numFmtId="164" fontId="15" fillId="5" borderId="5" xfId="0" applyNumberFormat="1" applyFont="1" applyFill="1" applyBorder="1" applyAlignment="1">
      <alignment horizontal="right" vertical="top" wrapText="1"/>
    </xf>
    <xf numFmtId="2" fontId="12" fillId="0" borderId="5" xfId="0" applyNumberFormat="1" applyFont="1" applyFill="1" applyBorder="1" applyAlignment="1">
      <alignment vertical="top" wrapText="1"/>
    </xf>
    <xf numFmtId="166" fontId="15" fillId="3" borderId="7" xfId="0" applyNumberFormat="1" applyFont="1" applyFill="1" applyBorder="1" applyAlignment="1">
      <alignment horizontal="right" vertical="top" wrapText="1"/>
    </xf>
    <xf numFmtId="0" fontId="35" fillId="0" borderId="0" xfId="0" applyFont="1" applyFill="1"/>
    <xf numFmtId="0" fontId="35" fillId="3" borderId="0" xfId="0" applyFont="1" applyFill="1"/>
    <xf numFmtId="0" fontId="26" fillId="2" borderId="0" xfId="0" applyFont="1" applyFill="1"/>
    <xf numFmtId="0" fontId="20" fillId="2" borderId="0" xfId="0" applyFont="1" applyFill="1"/>
    <xf numFmtId="165" fontId="17" fillId="3" borderId="5" xfId="0" applyNumberFormat="1" applyFont="1" applyFill="1" applyBorder="1" applyAlignment="1">
      <alignment horizontal="right" vertical="top" wrapText="1"/>
    </xf>
    <xf numFmtId="2" fontId="3" fillId="0" borderId="5" xfId="0" applyNumberFormat="1" applyFont="1" applyFill="1" applyBorder="1" applyAlignment="1">
      <alignment vertical="top" wrapText="1"/>
    </xf>
    <xf numFmtId="2" fontId="23" fillId="0" borderId="5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horizontal="right" vertical="top"/>
    </xf>
    <xf numFmtId="49" fontId="18" fillId="2" borderId="5" xfId="0" applyNumberFormat="1" applyFont="1" applyFill="1" applyBorder="1" applyAlignment="1">
      <alignment vertical="top" wrapText="1"/>
    </xf>
    <xf numFmtId="2" fontId="23" fillId="2" borderId="5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left"/>
    </xf>
    <xf numFmtId="49" fontId="36" fillId="0" borderId="5" xfId="0" applyNumberFormat="1" applyFont="1" applyFill="1" applyBorder="1" applyAlignment="1">
      <alignment vertical="top" wrapText="1"/>
    </xf>
    <xf numFmtId="49" fontId="36" fillId="0" borderId="5" xfId="0" applyNumberFormat="1" applyFont="1" applyFill="1" applyBorder="1" applyAlignment="1">
      <alignment horizontal="center" vertical="top" wrapText="1"/>
    </xf>
    <xf numFmtId="164" fontId="37" fillId="3" borderId="5" xfId="0" applyNumberFormat="1" applyFont="1" applyFill="1" applyBorder="1" applyAlignment="1">
      <alignment horizontal="right" vertical="top" wrapText="1"/>
    </xf>
    <xf numFmtId="49" fontId="3" fillId="5" borderId="5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horizontal="right" vertical="top" wrapText="1"/>
    </xf>
    <xf numFmtId="164" fontId="17" fillId="3" borderId="2" xfId="0" applyNumberFormat="1" applyFont="1" applyFill="1" applyBorder="1" applyAlignment="1">
      <alignment horizontal="right" vertical="top" wrapText="1"/>
    </xf>
    <xf numFmtId="164" fontId="24" fillId="3" borderId="2" xfId="0" applyNumberFormat="1" applyFont="1" applyFill="1" applyBorder="1" applyAlignment="1">
      <alignment horizontal="right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164" fontId="23" fillId="3" borderId="2" xfId="0" applyNumberFormat="1" applyFont="1" applyFill="1" applyBorder="1" applyAlignment="1">
      <alignment horizontal="right" vertical="top" wrapText="1"/>
    </xf>
    <xf numFmtId="164" fontId="21" fillId="3" borderId="2" xfId="0" applyNumberFormat="1" applyFont="1" applyFill="1" applyBorder="1" applyAlignment="1">
      <alignment horizontal="right" vertical="top"/>
    </xf>
    <xf numFmtId="164" fontId="23" fillId="3" borderId="2" xfId="0" applyNumberFormat="1" applyFont="1" applyFill="1" applyBorder="1" applyAlignment="1">
      <alignment horizontal="right" vertical="top"/>
    </xf>
    <xf numFmtId="164" fontId="15" fillId="3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3" borderId="5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left" vertical="center" wrapText="1"/>
    </xf>
    <xf numFmtId="0" fontId="11" fillId="0" borderId="5" xfId="0" applyFont="1" applyBorder="1"/>
    <xf numFmtId="49" fontId="11" fillId="3" borderId="5" xfId="0" applyNumberFormat="1" applyFont="1" applyFill="1" applyBorder="1" applyAlignment="1">
      <alignment horizontal="right"/>
    </xf>
    <xf numFmtId="0" fontId="11" fillId="0" borderId="0" xfId="0" applyFont="1"/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wrapText="1"/>
    </xf>
    <xf numFmtId="49" fontId="0" fillId="0" borderId="5" xfId="0" applyNumberFormat="1" applyFont="1" applyBorder="1" applyAlignment="1">
      <alignment horizontal="right"/>
    </xf>
    <xf numFmtId="0" fontId="0" fillId="0" borderId="0" xfId="0" applyFont="1"/>
    <xf numFmtId="0" fontId="22" fillId="0" borderId="5" xfId="0" applyFont="1" applyBorder="1" applyAlignment="1">
      <alignment wrapText="1"/>
    </xf>
    <xf numFmtId="49" fontId="22" fillId="0" borderId="5" xfId="0" applyNumberFormat="1" applyFont="1" applyBorder="1" applyAlignment="1">
      <alignment horizontal="right"/>
    </xf>
    <xf numFmtId="0" fontId="0" fillId="7" borderId="5" xfId="0" applyFont="1" applyFill="1" applyBorder="1" applyAlignment="1">
      <alignment wrapText="1"/>
    </xf>
    <xf numFmtId="0" fontId="22" fillId="0" borderId="5" xfId="0" applyFont="1" applyBorder="1" applyAlignment="1">
      <alignment horizontal="center" vertical="top"/>
    </xf>
    <xf numFmtId="0" fontId="22" fillId="0" borderId="0" xfId="0" applyFont="1"/>
    <xf numFmtId="0" fontId="0" fillId="0" borderId="5" xfId="0" applyFont="1" applyBorder="1"/>
    <xf numFmtId="0" fontId="22" fillId="0" borderId="5" xfId="0" applyFont="1" applyBorder="1"/>
    <xf numFmtId="49" fontId="22" fillId="3" borderId="5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49" fontId="0" fillId="6" borderId="5" xfId="0" applyNumberFormat="1" applyFont="1" applyFill="1" applyBorder="1" applyAlignment="1">
      <alignment horizontal="right"/>
    </xf>
    <xf numFmtId="49" fontId="0" fillId="0" borderId="5" xfId="0" applyNumberFormat="1" applyFont="1" applyFill="1" applyBorder="1" applyAlignment="1">
      <alignment horizontal="right"/>
    </xf>
    <xf numFmtId="14" fontId="0" fillId="0" borderId="0" xfId="0" applyNumberFormat="1" applyFont="1" applyFill="1"/>
    <xf numFmtId="14" fontId="0" fillId="0" borderId="0" xfId="0" applyNumberFormat="1" applyFont="1"/>
    <xf numFmtId="49" fontId="22" fillId="0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wrapText="1"/>
    </xf>
    <xf numFmtId="0" fontId="0" fillId="3" borderId="5" xfId="0" applyFont="1" applyFill="1" applyBorder="1"/>
    <xf numFmtId="0" fontId="22" fillId="3" borderId="5" xfId="0" applyFont="1" applyFill="1" applyBorder="1" applyAlignment="1">
      <alignment horizontal="center" vertical="top"/>
    </xf>
    <xf numFmtId="0" fontId="22" fillId="3" borderId="5" xfId="0" applyFont="1" applyFill="1" applyBorder="1"/>
    <xf numFmtId="0" fontId="11" fillId="3" borderId="5" xfId="0" applyFont="1" applyFill="1" applyBorder="1" applyAlignment="1">
      <alignment horizontal="center" vertical="top"/>
    </xf>
    <xf numFmtId="0" fontId="11" fillId="3" borderId="5" xfId="0" applyFont="1" applyFill="1" applyBorder="1"/>
    <xf numFmtId="0" fontId="22" fillId="7" borderId="5" xfId="0" applyFont="1" applyFill="1" applyBorder="1" applyAlignment="1">
      <alignment wrapText="1"/>
    </xf>
    <xf numFmtId="0" fontId="17" fillId="3" borderId="5" xfId="0" applyFont="1" applyFill="1" applyBorder="1" applyAlignment="1">
      <alignment horizontal="justify" vertical="center" wrapText="1"/>
    </xf>
    <xf numFmtId="0" fontId="17" fillId="3" borderId="5" xfId="0" applyFont="1" applyFill="1" applyBorder="1" applyAlignment="1">
      <alignment horizontal="justify" vertical="top" wrapText="1"/>
    </xf>
    <xf numFmtId="14" fontId="11" fillId="0" borderId="0" xfId="0" applyNumberFormat="1" applyFont="1"/>
    <xf numFmtId="0" fontId="0" fillId="7" borderId="5" xfId="0" applyFill="1" applyBorder="1" applyAlignment="1">
      <alignment wrapText="1"/>
    </xf>
    <xf numFmtId="0" fontId="11" fillId="0" borderId="5" xfId="0" applyFont="1" applyBorder="1" applyAlignment="1">
      <alignment horizontal="center"/>
    </xf>
    <xf numFmtId="0" fontId="0" fillId="0" borderId="5" xfId="0" applyFont="1" applyFill="1" applyBorder="1"/>
    <xf numFmtId="49" fontId="0" fillId="5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wrapText="1"/>
    </xf>
    <xf numFmtId="0" fontId="22" fillId="0" borderId="5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0" fillId="0" borderId="0" xfId="0" applyAlignment="1">
      <alignment horizontal="center" vertical="top"/>
    </xf>
    <xf numFmtId="49" fontId="0" fillId="3" borderId="0" xfId="0" applyNumberFormat="1" applyFont="1" applyFill="1" applyAlignment="1">
      <alignment horizontal="right"/>
    </xf>
    <xf numFmtId="0" fontId="19" fillId="0" borderId="0" xfId="0" applyFont="1"/>
    <xf numFmtId="0" fontId="0" fillId="0" borderId="0" xfId="0" applyAlignment="1">
      <alignment horizontal="center"/>
    </xf>
    <xf numFmtId="0" fontId="41" fillId="0" borderId="0" xfId="0" applyFont="1"/>
    <xf numFmtId="0" fontId="42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0" fillId="0" borderId="5" xfId="0" quotePrefix="1" applyBorder="1"/>
    <xf numFmtId="0" fontId="0" fillId="0" borderId="0" xfId="0" applyFont="1" applyAlignment="1">
      <alignment vertical="top" wrapText="1"/>
    </xf>
    <xf numFmtId="0" fontId="0" fillId="0" borderId="5" xfId="0" quotePrefix="1" applyFont="1" applyBorder="1"/>
    <xf numFmtId="0" fontId="0" fillId="6" borderId="0" xfId="0" applyFont="1" applyFill="1" applyAlignment="1">
      <alignment horizontal="center"/>
    </xf>
    <xf numFmtId="0" fontId="0" fillId="8" borderId="0" xfId="0" applyFont="1" applyFill="1" applyAlignment="1">
      <alignment vertical="top" wrapText="1"/>
    </xf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0" fillId="6" borderId="5" xfId="0" quotePrefix="1" applyFont="1" applyFill="1" applyBorder="1"/>
    <xf numFmtId="0" fontId="0" fillId="8" borderId="0" xfId="0" applyFill="1" applyAlignment="1">
      <alignment vertical="top" wrapText="1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0" borderId="5" xfId="0" applyFill="1" applyBorder="1" applyAlignment="1">
      <alignment horizontal="left"/>
    </xf>
    <xf numFmtId="0" fontId="41" fillId="0" borderId="0" xfId="0" applyFont="1" applyFill="1" applyAlignment="1">
      <alignment vertical="top" wrapText="1"/>
    </xf>
    <xf numFmtId="0" fontId="0" fillId="0" borderId="0" xfId="0" applyFill="1" applyAlignment="1">
      <alignment horizontal="center"/>
    </xf>
    <xf numFmtId="166" fontId="1" fillId="0" borderId="0" xfId="0" applyNumberFormat="1" applyFont="1" applyFill="1" applyBorder="1"/>
    <xf numFmtId="166" fontId="7" fillId="3" borderId="0" xfId="0" applyNumberFormat="1" applyFont="1" applyFill="1" applyBorder="1"/>
    <xf numFmtId="166" fontId="1" fillId="4" borderId="0" xfId="0" applyNumberFormat="1" applyFont="1" applyFill="1" applyBorder="1"/>
    <xf numFmtId="166" fontId="11" fillId="0" borderId="0" xfId="0" applyNumberFormat="1" applyFont="1" applyFill="1" applyBorder="1"/>
    <xf numFmtId="166" fontId="3" fillId="3" borderId="7" xfId="0" applyNumberFormat="1" applyFont="1" applyFill="1" applyBorder="1" applyAlignment="1">
      <alignment horizontal="right" vertical="top" wrapText="1"/>
    </xf>
    <xf numFmtId="166" fontId="16" fillId="0" borderId="0" xfId="0" applyNumberFormat="1" applyFont="1" applyFill="1" applyBorder="1"/>
    <xf numFmtId="166" fontId="16" fillId="4" borderId="0" xfId="0" applyNumberFormat="1" applyFont="1" applyFill="1" applyBorder="1"/>
    <xf numFmtId="166" fontId="0" fillId="0" borderId="0" xfId="0" applyNumberFormat="1" applyFont="1" applyFill="1" applyBorder="1"/>
    <xf numFmtId="166" fontId="0" fillId="3" borderId="0" xfId="0" applyNumberFormat="1" applyFont="1" applyFill="1" applyBorder="1"/>
    <xf numFmtId="166" fontId="11" fillId="3" borderId="0" xfId="0" applyNumberFormat="1" applyFont="1" applyFill="1" applyBorder="1"/>
    <xf numFmtId="166" fontId="1" fillId="3" borderId="0" xfId="0" applyNumberFormat="1" applyFont="1" applyFill="1" applyBorder="1"/>
    <xf numFmtId="166" fontId="1" fillId="5" borderId="0" xfId="0" applyNumberFormat="1" applyFont="1" applyFill="1" applyBorder="1"/>
    <xf numFmtId="166" fontId="11" fillId="5" borderId="0" xfId="0" applyNumberFormat="1" applyFont="1" applyFill="1" applyBorder="1"/>
    <xf numFmtId="166" fontId="16" fillId="3" borderId="0" xfId="0" applyNumberFormat="1" applyFont="1" applyFill="1" applyBorder="1"/>
    <xf numFmtId="166" fontId="19" fillId="0" borderId="0" xfId="0" applyNumberFormat="1" applyFont="1" applyFill="1" applyBorder="1"/>
    <xf numFmtId="166" fontId="20" fillId="0" borderId="0" xfId="0" applyNumberFormat="1" applyFont="1" applyFill="1" applyBorder="1"/>
    <xf numFmtId="166" fontId="22" fillId="0" borderId="0" xfId="0" applyNumberFormat="1" applyFont="1" applyFill="1" applyBorder="1"/>
    <xf numFmtId="166" fontId="16" fillId="2" borderId="0" xfId="0" applyNumberFormat="1" applyFont="1" applyFill="1" applyBorder="1"/>
    <xf numFmtId="166" fontId="1" fillId="2" borderId="0" xfId="0" applyNumberFormat="1" applyFont="1" applyFill="1" applyBorder="1"/>
    <xf numFmtId="166" fontId="22" fillId="2" borderId="0" xfId="0" applyNumberFormat="1" applyFont="1" applyFill="1" applyBorder="1"/>
    <xf numFmtId="166" fontId="19" fillId="2" borderId="0" xfId="0" applyNumberFormat="1" applyFont="1" applyFill="1" applyBorder="1"/>
    <xf numFmtId="166" fontId="19" fillId="3" borderId="0" xfId="0" applyNumberFormat="1" applyFont="1" applyFill="1" applyBorder="1"/>
    <xf numFmtId="166" fontId="19" fillId="5" borderId="0" xfId="0" applyNumberFormat="1" applyFont="1" applyFill="1" applyBorder="1"/>
    <xf numFmtId="166" fontId="25" fillId="0" borderId="0" xfId="0" applyNumberFormat="1" applyFont="1" applyFill="1" applyBorder="1"/>
    <xf numFmtId="166" fontId="16" fillId="3" borderId="0" xfId="0" applyNumberFormat="1" applyFont="1" applyFill="1" applyBorder="1" applyAlignment="1">
      <alignment horizontal="left"/>
    </xf>
    <xf numFmtId="166" fontId="26" fillId="3" borderId="0" xfId="0" applyNumberFormat="1" applyFont="1" applyFill="1" applyBorder="1" applyAlignment="1">
      <alignment horizontal="left"/>
    </xf>
    <xf numFmtId="166" fontId="26" fillId="3" borderId="0" xfId="0" applyNumberFormat="1" applyFont="1" applyFill="1" applyBorder="1"/>
    <xf numFmtId="166" fontId="26" fillId="0" borderId="0" xfId="0" applyNumberFormat="1" applyFont="1" applyFill="1" applyBorder="1"/>
    <xf numFmtId="166" fontId="27" fillId="0" borderId="0" xfId="0" applyNumberFormat="1" applyFont="1" applyFill="1" applyBorder="1"/>
    <xf numFmtId="166" fontId="22" fillId="3" borderId="0" xfId="0" applyNumberFormat="1" applyFont="1" applyFill="1" applyBorder="1"/>
    <xf numFmtId="166" fontId="11" fillId="2" borderId="0" xfId="0" applyNumberFormat="1" applyFont="1" applyFill="1" applyBorder="1"/>
    <xf numFmtId="166" fontId="20" fillId="3" borderId="0" xfId="0" applyNumberFormat="1" applyFont="1" applyFill="1" applyBorder="1"/>
    <xf numFmtId="166" fontId="20" fillId="5" borderId="0" xfId="0" applyNumberFormat="1" applyFont="1" applyFill="1" applyBorder="1"/>
    <xf numFmtId="166" fontId="31" fillId="0" borderId="0" xfId="0" applyNumberFormat="1" applyFont="1" applyFill="1" applyBorder="1"/>
    <xf numFmtId="166" fontId="32" fillId="3" borderId="0" xfId="0" applyNumberFormat="1" applyFont="1" applyFill="1" applyBorder="1"/>
    <xf numFmtId="166" fontId="33" fillId="6" borderId="0" xfId="0" applyNumberFormat="1" applyFont="1" applyFill="1" applyBorder="1"/>
    <xf numFmtId="166" fontId="33" fillId="0" borderId="0" xfId="0" applyNumberFormat="1" applyFont="1" applyFill="1" applyBorder="1"/>
    <xf numFmtId="166" fontId="33" fillId="3" borderId="0" xfId="0" applyNumberFormat="1" applyFont="1" applyFill="1" applyBorder="1"/>
    <xf numFmtId="166" fontId="34" fillId="0" borderId="0" xfId="0" applyNumberFormat="1" applyFont="1" applyFill="1" applyBorder="1"/>
    <xf numFmtId="166" fontId="16" fillId="5" borderId="0" xfId="0" applyNumberFormat="1" applyFont="1" applyFill="1" applyBorder="1"/>
    <xf numFmtId="166" fontId="30" fillId="0" borderId="0" xfId="0" applyNumberFormat="1" applyFont="1" applyFill="1" applyBorder="1"/>
    <xf numFmtId="166" fontId="26" fillId="6" borderId="0" xfId="0" applyNumberFormat="1" applyFont="1" applyFill="1" applyBorder="1"/>
    <xf numFmtId="166" fontId="0" fillId="2" borderId="0" xfId="0" applyNumberFormat="1" applyFont="1" applyFill="1" applyBorder="1"/>
    <xf numFmtId="166" fontId="11" fillId="6" borderId="0" xfId="0" applyNumberFormat="1" applyFont="1" applyFill="1" applyBorder="1"/>
    <xf numFmtId="166" fontId="0" fillId="6" borderId="0" xfId="0" applyNumberFormat="1" applyFont="1" applyFill="1" applyBorder="1"/>
    <xf numFmtId="166" fontId="16" fillId="6" borderId="0" xfId="0" applyNumberFormat="1" applyFont="1" applyFill="1" applyBorder="1"/>
    <xf numFmtId="166" fontId="11" fillId="4" borderId="0" xfId="0" applyNumberFormat="1" applyFont="1" applyFill="1" applyBorder="1"/>
    <xf numFmtId="166" fontId="32" fillId="0" borderId="0" xfId="0" applyNumberFormat="1" applyFont="1" applyFill="1" applyBorder="1"/>
    <xf numFmtId="166" fontId="22" fillId="5" borderId="0" xfId="0" applyNumberFormat="1" applyFont="1" applyFill="1" applyBorder="1"/>
    <xf numFmtId="166" fontId="35" fillId="0" borderId="0" xfId="0" applyNumberFormat="1" applyFont="1" applyFill="1" applyBorder="1"/>
    <xf numFmtId="166" fontId="35" fillId="3" borderId="0" xfId="0" applyNumberFormat="1" applyFont="1" applyFill="1" applyBorder="1"/>
    <xf numFmtId="166" fontId="26" fillId="2" borderId="0" xfId="0" applyNumberFormat="1" applyFont="1" applyFill="1" applyBorder="1"/>
    <xf numFmtId="166" fontId="20" fillId="2" borderId="0" xfId="0" applyNumberFormat="1" applyFont="1" applyFill="1" applyBorder="1"/>
    <xf numFmtId="166" fontId="16" fillId="0" borderId="0" xfId="0" applyNumberFormat="1" applyFont="1" applyFill="1" applyBorder="1" applyAlignment="1">
      <alignment horizontal="left"/>
    </xf>
    <xf numFmtId="166" fontId="0" fillId="0" borderId="0" xfId="0" applyNumberFormat="1" applyFill="1" applyBorder="1"/>
    <xf numFmtId="166" fontId="0" fillId="2" borderId="0" xfId="0" applyNumberFormat="1" applyFill="1" applyBorder="1"/>
    <xf numFmtId="166" fontId="0" fillId="0" borderId="0" xfId="0" applyNumberFormat="1" applyBorder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49" fontId="0" fillId="0" borderId="5" xfId="0" applyNumberFormat="1" applyFill="1" applyBorder="1" applyAlignment="1">
      <alignment horizontal="lef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3518"/>
  <sheetViews>
    <sheetView showGridLines="0" tabSelected="1" view="pageBreakPreview" zoomScale="85" zoomScaleNormal="100" zoomScaleSheetLayoutView="85" workbookViewId="0"/>
  </sheetViews>
  <sheetFormatPr defaultRowHeight="15.6" x14ac:dyDescent="0.3"/>
  <cols>
    <col min="1" max="1" width="59" style="257" customWidth="1"/>
    <col min="2" max="2" width="10" style="264" customWidth="1"/>
    <col min="3" max="3" width="7.44140625" style="264" customWidth="1"/>
    <col min="4" max="4" width="18.5546875" style="264" customWidth="1"/>
    <col min="5" max="5" width="7.44140625" style="264" customWidth="1"/>
    <col min="6" max="8" width="15.6640625" style="265" customWidth="1"/>
    <col min="9" max="9" width="13.44140625" style="392" hidden="1" customWidth="1"/>
    <col min="10" max="10" width="15.44140625" style="392" hidden="1" customWidth="1"/>
    <col min="11" max="11" width="0" hidden="1" customWidth="1"/>
  </cols>
  <sheetData>
    <row r="1" spans="1:10" s="4" customFormat="1" ht="68.400000000000006" customHeight="1" x14ac:dyDescent="0.3">
      <c r="A1" s="1"/>
      <c r="B1" s="2"/>
      <c r="C1" s="3"/>
      <c r="D1" s="3"/>
      <c r="E1" s="3"/>
      <c r="F1" s="394" t="s">
        <v>1712</v>
      </c>
      <c r="G1" s="394"/>
      <c r="H1" s="394"/>
      <c r="I1" s="336"/>
      <c r="J1" s="336"/>
    </row>
    <row r="2" spans="1:10" s="4" customFormat="1" ht="35.4" customHeight="1" x14ac:dyDescent="0.3">
      <c r="A2" s="1"/>
      <c r="B2" s="393"/>
      <c r="C2" s="393"/>
      <c r="D2" s="393"/>
      <c r="E2" s="393"/>
      <c r="F2" s="5"/>
      <c r="G2" s="5"/>
      <c r="H2" s="5"/>
      <c r="I2" s="336"/>
      <c r="J2" s="336"/>
    </row>
    <row r="3" spans="1:10" s="6" customFormat="1" ht="54" customHeight="1" x14ac:dyDescent="0.25">
      <c r="A3" s="395" t="s">
        <v>1488</v>
      </c>
      <c r="B3" s="395"/>
      <c r="C3" s="395"/>
      <c r="D3" s="395"/>
      <c r="E3" s="395"/>
      <c r="F3" s="395"/>
      <c r="G3" s="395"/>
      <c r="H3" s="395"/>
      <c r="I3" s="336"/>
      <c r="J3" s="336"/>
    </row>
    <row r="4" spans="1:10" s="10" customFormat="1" ht="18" x14ac:dyDescent="0.25">
      <c r="A4" s="1"/>
      <c r="B4" s="7"/>
      <c r="C4" s="7"/>
      <c r="D4" s="7"/>
      <c r="E4" s="7"/>
      <c r="F4" s="8"/>
      <c r="G4" s="8"/>
      <c r="H4" s="9" t="s">
        <v>0</v>
      </c>
      <c r="I4" s="337"/>
      <c r="J4" s="337"/>
    </row>
    <row r="5" spans="1:10" s="4" customFormat="1" ht="23.4" customHeight="1" x14ac:dyDescent="0.25">
      <c r="A5" s="396" t="s">
        <v>1</v>
      </c>
      <c r="B5" s="398" t="s">
        <v>2</v>
      </c>
      <c r="C5" s="399"/>
      <c r="D5" s="399"/>
      <c r="E5" s="400"/>
      <c r="F5" s="401" t="s">
        <v>3</v>
      </c>
      <c r="G5" s="401"/>
      <c r="H5" s="401"/>
      <c r="I5" s="336"/>
      <c r="J5" s="336"/>
    </row>
    <row r="6" spans="1:10" s="4" customFormat="1" ht="126.6" customHeight="1" x14ac:dyDescent="0.25">
      <c r="A6" s="397"/>
      <c r="B6" s="11" t="s">
        <v>4</v>
      </c>
      <c r="C6" s="11" t="s">
        <v>5</v>
      </c>
      <c r="D6" s="11" t="s">
        <v>6</v>
      </c>
      <c r="E6" s="11" t="s">
        <v>7</v>
      </c>
      <c r="F6" s="12" t="s">
        <v>8</v>
      </c>
      <c r="G6" s="12" t="s">
        <v>9</v>
      </c>
      <c r="H6" s="12" t="s">
        <v>10</v>
      </c>
      <c r="I6" s="336"/>
      <c r="J6" s="336"/>
    </row>
    <row r="7" spans="1:10" s="4" customFormat="1" ht="27" customHeight="1" x14ac:dyDescent="0.25">
      <c r="A7" s="13" t="s">
        <v>11</v>
      </c>
      <c r="B7" s="14"/>
      <c r="C7" s="14"/>
      <c r="D7" s="14"/>
      <c r="E7" s="14"/>
      <c r="F7" s="15">
        <f>F8+F35+F1339+F2112+F2122+F2133+0.1</f>
        <v>1163625.9200000004</v>
      </c>
      <c r="G7" s="15">
        <f>G8+G35+G1339+G2112+G2122+G2133+0.1</f>
        <v>853768.49999999988</v>
      </c>
      <c r="H7" s="15">
        <f>H8+H35+H1339+H2112+H2122+H2133</f>
        <v>705392.3</v>
      </c>
      <c r="I7" s="336"/>
      <c r="J7" s="336"/>
    </row>
    <row r="8" spans="1:10" s="19" customFormat="1" ht="31.2" x14ac:dyDescent="0.25">
      <c r="A8" s="16" t="s">
        <v>12</v>
      </c>
      <c r="B8" s="17" t="s">
        <v>13</v>
      </c>
      <c r="C8" s="17" t="s">
        <v>14</v>
      </c>
      <c r="D8" s="17" t="s">
        <v>14</v>
      </c>
      <c r="E8" s="17" t="s">
        <v>14</v>
      </c>
      <c r="F8" s="18">
        <f>F9</f>
        <v>3150.9</v>
      </c>
      <c r="G8" s="18">
        <f t="shared" ref="G8:H8" si="0">G9</f>
        <v>646.29999999999995</v>
      </c>
      <c r="H8" s="18">
        <f t="shared" si="0"/>
        <v>2235.8000000000002</v>
      </c>
      <c r="I8" s="338"/>
      <c r="J8" s="338"/>
    </row>
    <row r="9" spans="1:10" s="22" customFormat="1" ht="21" customHeight="1" x14ac:dyDescent="0.25">
      <c r="A9" s="20" t="s">
        <v>15</v>
      </c>
      <c r="B9" s="14" t="s">
        <v>13</v>
      </c>
      <c r="C9" s="14" t="s">
        <v>16</v>
      </c>
      <c r="D9" s="21"/>
      <c r="E9" s="21"/>
      <c r="F9" s="15">
        <f>F14+F27</f>
        <v>3150.9</v>
      </c>
      <c r="G9" s="15">
        <f t="shared" ref="G9:H9" si="1">G14+G27</f>
        <v>646.29999999999995</v>
      </c>
      <c r="H9" s="15">
        <f t="shared" si="1"/>
        <v>2235.8000000000002</v>
      </c>
      <c r="I9" s="339"/>
      <c r="J9" s="339"/>
    </row>
    <row r="10" spans="1:10" s="22" customFormat="1" ht="47.25" hidden="1" customHeight="1" x14ac:dyDescent="0.25">
      <c r="A10" s="20" t="s">
        <v>17</v>
      </c>
      <c r="B10" s="14" t="s">
        <v>18</v>
      </c>
      <c r="C10" s="14" t="s">
        <v>19</v>
      </c>
      <c r="D10" s="14" t="s">
        <v>20</v>
      </c>
      <c r="E10" s="21"/>
      <c r="F10" s="23">
        <f>F11</f>
        <v>0</v>
      </c>
      <c r="G10" s="23">
        <f t="shared" ref="G10:H12" si="2">G11</f>
        <v>0</v>
      </c>
      <c r="H10" s="23">
        <f t="shared" si="2"/>
        <v>0</v>
      </c>
      <c r="I10" s="339"/>
      <c r="J10" s="339"/>
    </row>
    <row r="11" spans="1:10" s="22" customFormat="1" ht="63" hidden="1" customHeight="1" x14ac:dyDescent="0.25">
      <c r="A11" s="24" t="s">
        <v>21</v>
      </c>
      <c r="B11" s="25" t="s">
        <v>18</v>
      </c>
      <c r="C11" s="25" t="s">
        <v>19</v>
      </c>
      <c r="D11" s="25" t="s">
        <v>22</v>
      </c>
      <c r="E11" s="26"/>
      <c r="F11" s="23">
        <f>F12</f>
        <v>0</v>
      </c>
      <c r="G11" s="23">
        <f t="shared" si="2"/>
        <v>0</v>
      </c>
      <c r="H11" s="23">
        <f t="shared" si="2"/>
        <v>0</v>
      </c>
      <c r="I11" s="339"/>
      <c r="J11" s="339"/>
    </row>
    <row r="12" spans="1:10" s="22" customFormat="1" ht="15.75" hidden="1" customHeight="1" x14ac:dyDescent="0.25">
      <c r="A12" s="24" t="s">
        <v>23</v>
      </c>
      <c r="B12" s="25" t="s">
        <v>18</v>
      </c>
      <c r="C12" s="25" t="s">
        <v>19</v>
      </c>
      <c r="D12" s="25" t="s">
        <v>24</v>
      </c>
      <c r="E12" s="26"/>
      <c r="F12" s="23">
        <f>F13</f>
        <v>0</v>
      </c>
      <c r="G12" s="23">
        <f t="shared" si="2"/>
        <v>0</v>
      </c>
      <c r="H12" s="23">
        <f t="shared" si="2"/>
        <v>0</v>
      </c>
      <c r="I12" s="339"/>
      <c r="J12" s="339"/>
    </row>
    <row r="13" spans="1:10" s="22" customFormat="1" ht="17.25" hidden="1" customHeight="1" x14ac:dyDescent="0.25">
      <c r="A13" s="24" t="s">
        <v>25</v>
      </c>
      <c r="B13" s="25" t="s">
        <v>18</v>
      </c>
      <c r="C13" s="25" t="s">
        <v>19</v>
      </c>
      <c r="D13" s="25" t="s">
        <v>24</v>
      </c>
      <c r="E13" s="26">
        <v>500</v>
      </c>
      <c r="F13" s="23">
        <v>0</v>
      </c>
      <c r="G13" s="23">
        <v>0</v>
      </c>
      <c r="H13" s="23">
        <v>0</v>
      </c>
      <c r="I13" s="339"/>
      <c r="J13" s="339"/>
    </row>
    <row r="14" spans="1:10" s="22" customFormat="1" ht="50.4" customHeight="1" x14ac:dyDescent="0.25">
      <c r="A14" s="27" t="s">
        <v>26</v>
      </c>
      <c r="B14" s="28" t="s">
        <v>13</v>
      </c>
      <c r="C14" s="28" t="s">
        <v>27</v>
      </c>
      <c r="D14" s="28"/>
      <c r="E14" s="28" t="s">
        <v>14</v>
      </c>
      <c r="F14" s="29">
        <f>F15</f>
        <v>3150.9</v>
      </c>
      <c r="G14" s="29">
        <f t="shared" ref="G14:H14" si="3">G15</f>
        <v>646.29999999999995</v>
      </c>
      <c r="H14" s="29">
        <f t="shared" si="3"/>
        <v>2235.8000000000002</v>
      </c>
      <c r="I14" s="339"/>
      <c r="J14" s="339"/>
    </row>
    <row r="15" spans="1:10" s="22" customFormat="1" ht="62.4" x14ac:dyDescent="0.25">
      <c r="A15" s="20" t="s">
        <v>21</v>
      </c>
      <c r="B15" s="14" t="s">
        <v>13</v>
      </c>
      <c r="C15" s="14" t="s">
        <v>27</v>
      </c>
      <c r="D15" s="14" t="s">
        <v>28</v>
      </c>
      <c r="E15" s="14" t="s">
        <v>14</v>
      </c>
      <c r="F15" s="15">
        <f>F16+F18</f>
        <v>3150.9</v>
      </c>
      <c r="G15" s="15">
        <f t="shared" ref="G15:H15" si="4">G16+G18</f>
        <v>646.29999999999995</v>
      </c>
      <c r="H15" s="15">
        <f t="shared" si="4"/>
        <v>2235.8000000000002</v>
      </c>
      <c r="I15" s="339"/>
      <c r="J15" s="339"/>
    </row>
    <row r="16" spans="1:10" s="22" customFormat="1" ht="19.5" hidden="1" customHeight="1" x14ac:dyDescent="0.25">
      <c r="A16" s="30" t="s">
        <v>29</v>
      </c>
      <c r="B16" s="25" t="s">
        <v>18</v>
      </c>
      <c r="C16" s="25" t="s">
        <v>27</v>
      </c>
      <c r="D16" s="25" t="s">
        <v>30</v>
      </c>
      <c r="E16" s="25"/>
      <c r="F16" s="23">
        <f>F17</f>
        <v>0</v>
      </c>
      <c r="G16" s="23">
        <f t="shared" ref="G16:H16" si="5">G17</f>
        <v>0</v>
      </c>
      <c r="H16" s="23">
        <f t="shared" si="5"/>
        <v>0</v>
      </c>
      <c r="I16" s="339"/>
      <c r="J16" s="339"/>
    </row>
    <row r="17" spans="1:10" s="4" customFormat="1" ht="27" hidden="1" customHeight="1" x14ac:dyDescent="0.25">
      <c r="A17" s="30" t="s">
        <v>25</v>
      </c>
      <c r="B17" s="25" t="s">
        <v>18</v>
      </c>
      <c r="C17" s="25" t="s">
        <v>27</v>
      </c>
      <c r="D17" s="25" t="s">
        <v>30</v>
      </c>
      <c r="E17" s="26">
        <v>500</v>
      </c>
      <c r="F17" s="23">
        <v>0</v>
      </c>
      <c r="G17" s="23">
        <v>0</v>
      </c>
      <c r="H17" s="23">
        <v>0</v>
      </c>
      <c r="I17" s="336"/>
      <c r="J17" s="336"/>
    </row>
    <row r="18" spans="1:10" s="4" customFormat="1" x14ac:dyDescent="0.25">
      <c r="A18" s="24" t="s">
        <v>31</v>
      </c>
      <c r="B18" s="25" t="s">
        <v>13</v>
      </c>
      <c r="C18" s="25" t="s">
        <v>27</v>
      </c>
      <c r="D18" s="25" t="s">
        <v>32</v>
      </c>
      <c r="E18" s="26"/>
      <c r="F18" s="23">
        <f>F19+F21+F23</f>
        <v>3150.9</v>
      </c>
      <c r="G18" s="23">
        <f t="shared" ref="G18:H18" si="6">G19+G21+G23</f>
        <v>646.29999999999995</v>
      </c>
      <c r="H18" s="23">
        <f t="shared" si="6"/>
        <v>2235.8000000000002</v>
      </c>
      <c r="I18" s="336"/>
      <c r="J18" s="336"/>
    </row>
    <row r="19" spans="1:10" s="4" customFormat="1" ht="63.6" customHeight="1" x14ac:dyDescent="0.25">
      <c r="A19" s="30" t="s">
        <v>33</v>
      </c>
      <c r="B19" s="25" t="s">
        <v>13</v>
      </c>
      <c r="C19" s="25" t="s">
        <v>27</v>
      </c>
      <c r="D19" s="25" t="s">
        <v>32</v>
      </c>
      <c r="E19" s="26">
        <v>100</v>
      </c>
      <c r="F19" s="23">
        <f>F20</f>
        <v>711.4</v>
      </c>
      <c r="G19" s="23">
        <f t="shared" ref="G19:H19" si="7">G20</f>
        <v>646.29999999999995</v>
      </c>
      <c r="H19" s="23">
        <f t="shared" si="7"/>
        <v>646.29999999999995</v>
      </c>
      <c r="I19" s="336"/>
      <c r="J19" s="336"/>
    </row>
    <row r="20" spans="1:10" s="4" customFormat="1" ht="31.2" x14ac:dyDescent="0.25">
      <c r="A20" s="30" t="s">
        <v>34</v>
      </c>
      <c r="B20" s="25" t="s">
        <v>13</v>
      </c>
      <c r="C20" s="25" t="s">
        <v>27</v>
      </c>
      <c r="D20" s="25" t="s">
        <v>32</v>
      </c>
      <c r="E20" s="26">
        <v>120</v>
      </c>
      <c r="F20" s="31">
        <f>646.3+93.9-28.8</f>
        <v>711.4</v>
      </c>
      <c r="G20" s="31">
        <v>646.29999999999995</v>
      </c>
      <c r="H20" s="31">
        <v>646.29999999999995</v>
      </c>
      <c r="I20" s="336"/>
      <c r="J20" s="336"/>
    </row>
    <row r="21" spans="1:10" s="4" customFormat="1" ht="33.75" customHeight="1" x14ac:dyDescent="0.25">
      <c r="A21" s="32" t="s">
        <v>35</v>
      </c>
      <c r="B21" s="25" t="s">
        <v>13</v>
      </c>
      <c r="C21" s="25" t="s">
        <v>27</v>
      </c>
      <c r="D21" s="25" t="s">
        <v>32</v>
      </c>
      <c r="E21" s="26">
        <v>200</v>
      </c>
      <c r="F21" s="23">
        <f>F22</f>
        <v>2434.5</v>
      </c>
      <c r="G21" s="23">
        <f t="shared" ref="G21:H21" si="8">G22</f>
        <v>0</v>
      </c>
      <c r="H21" s="23">
        <f t="shared" si="8"/>
        <v>1584.5</v>
      </c>
      <c r="I21" s="336"/>
      <c r="J21" s="336"/>
    </row>
    <row r="22" spans="1:10" s="4" customFormat="1" ht="33.75" customHeight="1" x14ac:dyDescent="0.25">
      <c r="A22" s="30" t="s">
        <v>36</v>
      </c>
      <c r="B22" s="25" t="s">
        <v>13</v>
      </c>
      <c r="C22" s="25" t="s">
        <v>27</v>
      </c>
      <c r="D22" s="25" t="s">
        <v>32</v>
      </c>
      <c r="E22" s="26">
        <v>240</v>
      </c>
      <c r="F22" s="23">
        <f>1584.5+800+50</f>
        <v>2434.5</v>
      </c>
      <c r="G22" s="23">
        <v>0</v>
      </c>
      <c r="H22" s="23">
        <v>1584.5</v>
      </c>
      <c r="I22" s="340">
        <f>800+50</f>
        <v>850</v>
      </c>
      <c r="J22" s="336"/>
    </row>
    <row r="23" spans="1:10" s="4" customFormat="1" x14ac:dyDescent="0.25">
      <c r="A23" s="30" t="s">
        <v>37</v>
      </c>
      <c r="B23" s="25" t="s">
        <v>13</v>
      </c>
      <c r="C23" s="25" t="s">
        <v>27</v>
      </c>
      <c r="D23" s="25" t="s">
        <v>32</v>
      </c>
      <c r="E23" s="26">
        <v>300</v>
      </c>
      <c r="F23" s="23">
        <f>F24+F26</f>
        <v>5</v>
      </c>
      <c r="G23" s="23">
        <f t="shared" ref="G23:H23" si="9">G24+G26</f>
        <v>0</v>
      </c>
      <c r="H23" s="23">
        <f t="shared" si="9"/>
        <v>5</v>
      </c>
      <c r="I23" s="336"/>
      <c r="J23" s="336"/>
    </row>
    <row r="24" spans="1:10" s="4" customFormat="1" x14ac:dyDescent="0.25">
      <c r="A24" s="30" t="s">
        <v>38</v>
      </c>
      <c r="B24" s="25" t="s">
        <v>13</v>
      </c>
      <c r="C24" s="25" t="s">
        <v>27</v>
      </c>
      <c r="D24" s="25" t="s">
        <v>32</v>
      </c>
      <c r="E24" s="26">
        <v>350</v>
      </c>
      <c r="F24" s="23">
        <v>5</v>
      </c>
      <c r="G24" s="23">
        <v>0</v>
      </c>
      <c r="H24" s="23">
        <v>5</v>
      </c>
      <c r="I24" s="336"/>
      <c r="J24" s="336"/>
    </row>
    <row r="25" spans="1:10" s="4" customFormat="1" hidden="1" x14ac:dyDescent="0.25">
      <c r="A25" s="30" t="s">
        <v>39</v>
      </c>
      <c r="B25" s="25" t="s">
        <v>13</v>
      </c>
      <c r="C25" s="25" t="s">
        <v>27</v>
      </c>
      <c r="D25" s="25" t="s">
        <v>32</v>
      </c>
      <c r="E25" s="26">
        <v>800</v>
      </c>
      <c r="F25" s="23">
        <f>F26</f>
        <v>0</v>
      </c>
      <c r="G25" s="23">
        <f t="shared" ref="G25:H25" si="10">G26</f>
        <v>0</v>
      </c>
      <c r="H25" s="23">
        <f t="shared" si="10"/>
        <v>0</v>
      </c>
      <c r="I25" s="336"/>
      <c r="J25" s="336"/>
    </row>
    <row r="26" spans="1:10" s="4" customFormat="1" hidden="1" x14ac:dyDescent="0.25">
      <c r="A26" s="30" t="s">
        <v>40</v>
      </c>
      <c r="B26" s="25" t="s">
        <v>13</v>
      </c>
      <c r="C26" s="25" t="s">
        <v>27</v>
      </c>
      <c r="D26" s="25" t="s">
        <v>32</v>
      </c>
      <c r="E26" s="26">
        <v>850</v>
      </c>
      <c r="F26" s="23">
        <f>25-25</f>
        <v>0</v>
      </c>
      <c r="G26" s="23">
        <f t="shared" ref="G26:H26" si="11">25-25</f>
        <v>0</v>
      </c>
      <c r="H26" s="23">
        <f t="shared" si="11"/>
        <v>0</v>
      </c>
      <c r="I26" s="336"/>
      <c r="J26" s="336"/>
    </row>
    <row r="27" spans="1:10" s="4" customFormat="1" ht="48.6" hidden="1" x14ac:dyDescent="0.25">
      <c r="A27" s="27" t="s">
        <v>41</v>
      </c>
      <c r="B27" s="28" t="s">
        <v>13</v>
      </c>
      <c r="C27" s="28" t="s">
        <v>42</v>
      </c>
      <c r="D27" s="28"/>
      <c r="E27" s="33"/>
      <c r="F27" s="29">
        <f>F28</f>
        <v>0</v>
      </c>
      <c r="G27" s="29">
        <f t="shared" ref="G27:H29" si="12">G28</f>
        <v>0</v>
      </c>
      <c r="H27" s="29">
        <f t="shared" si="12"/>
        <v>0</v>
      </c>
      <c r="I27" s="336"/>
      <c r="J27" s="336"/>
    </row>
    <row r="28" spans="1:10" s="4" customFormat="1" ht="62.4" hidden="1" x14ac:dyDescent="0.25">
      <c r="A28" s="20" t="s">
        <v>21</v>
      </c>
      <c r="B28" s="14" t="s">
        <v>13</v>
      </c>
      <c r="C28" s="14" t="s">
        <v>42</v>
      </c>
      <c r="D28" s="14" t="s">
        <v>28</v>
      </c>
      <c r="E28" s="21"/>
      <c r="F28" s="15">
        <f>F29</f>
        <v>0</v>
      </c>
      <c r="G28" s="15">
        <f t="shared" si="12"/>
        <v>0</v>
      </c>
      <c r="H28" s="15">
        <f t="shared" si="12"/>
        <v>0</v>
      </c>
      <c r="I28" s="336"/>
      <c r="J28" s="336"/>
    </row>
    <row r="29" spans="1:10" s="4" customFormat="1" hidden="1" x14ac:dyDescent="0.25">
      <c r="A29" s="24" t="s">
        <v>31</v>
      </c>
      <c r="B29" s="25" t="s">
        <v>13</v>
      </c>
      <c r="C29" s="25" t="s">
        <v>42</v>
      </c>
      <c r="D29" s="25" t="s">
        <v>32</v>
      </c>
      <c r="E29" s="26"/>
      <c r="F29" s="23">
        <f>F30</f>
        <v>0</v>
      </c>
      <c r="G29" s="23">
        <f t="shared" si="12"/>
        <v>0</v>
      </c>
      <c r="H29" s="23">
        <f t="shared" si="12"/>
        <v>0</v>
      </c>
      <c r="I29" s="336"/>
      <c r="J29" s="336"/>
    </row>
    <row r="30" spans="1:10" s="4" customFormat="1" ht="33.75" hidden="1" customHeight="1" x14ac:dyDescent="0.25">
      <c r="A30" s="24" t="s">
        <v>43</v>
      </c>
      <c r="B30" s="25" t="s">
        <v>13</v>
      </c>
      <c r="C30" s="25" t="s">
        <v>42</v>
      </c>
      <c r="D30" s="25" t="s">
        <v>44</v>
      </c>
      <c r="E30" s="26"/>
      <c r="F30" s="23">
        <f>F31+F33</f>
        <v>0</v>
      </c>
      <c r="G30" s="23">
        <f t="shared" ref="G30:H30" si="13">G31+G33</f>
        <v>0</v>
      </c>
      <c r="H30" s="23">
        <f t="shared" si="13"/>
        <v>0</v>
      </c>
      <c r="I30" s="336"/>
      <c r="J30" s="336"/>
    </row>
    <row r="31" spans="1:10" s="35" customFormat="1" ht="73.2" hidden="1" customHeight="1" x14ac:dyDescent="0.25">
      <c r="A31" s="34" t="s">
        <v>45</v>
      </c>
      <c r="B31" s="25" t="s">
        <v>13</v>
      </c>
      <c r="C31" s="25" t="s">
        <v>42</v>
      </c>
      <c r="D31" s="25" t="s">
        <v>46</v>
      </c>
      <c r="E31" s="25" t="s">
        <v>47</v>
      </c>
      <c r="F31" s="23">
        <f>F32</f>
        <v>0</v>
      </c>
      <c r="G31" s="23">
        <f t="shared" ref="G31:H31" si="14">G32</f>
        <v>0</v>
      </c>
      <c r="H31" s="23">
        <f t="shared" si="14"/>
        <v>0</v>
      </c>
      <c r="I31" s="341"/>
      <c r="J31" s="341"/>
    </row>
    <row r="32" spans="1:10" s="35" customFormat="1" ht="31.2" hidden="1" x14ac:dyDescent="0.25">
      <c r="A32" s="34" t="s">
        <v>34</v>
      </c>
      <c r="B32" s="25" t="s">
        <v>13</v>
      </c>
      <c r="C32" s="25" t="s">
        <v>42</v>
      </c>
      <c r="D32" s="25" t="s">
        <v>46</v>
      </c>
      <c r="E32" s="25" t="s">
        <v>48</v>
      </c>
      <c r="F32" s="23">
        <v>0</v>
      </c>
      <c r="G32" s="23">
        <v>0</v>
      </c>
      <c r="H32" s="23">
        <v>0</v>
      </c>
      <c r="I32" s="341"/>
      <c r="J32" s="341"/>
    </row>
    <row r="33" spans="1:10" s="35" customFormat="1" ht="31.2" hidden="1" x14ac:dyDescent="0.25">
      <c r="A33" s="34" t="s">
        <v>35</v>
      </c>
      <c r="B33" s="25" t="s">
        <v>13</v>
      </c>
      <c r="C33" s="25" t="s">
        <v>42</v>
      </c>
      <c r="D33" s="25" t="s">
        <v>46</v>
      </c>
      <c r="E33" s="25" t="s">
        <v>49</v>
      </c>
      <c r="F33" s="23">
        <f>F34</f>
        <v>0</v>
      </c>
      <c r="G33" s="23">
        <f t="shared" ref="G33:H33" si="15">G34</f>
        <v>0</v>
      </c>
      <c r="H33" s="23">
        <f t="shared" si="15"/>
        <v>0</v>
      </c>
      <c r="I33" s="341"/>
      <c r="J33" s="341"/>
    </row>
    <row r="34" spans="1:10" s="35" customFormat="1" ht="31.2" hidden="1" x14ac:dyDescent="0.25">
      <c r="A34" s="34" t="s">
        <v>36</v>
      </c>
      <c r="B34" s="25" t="s">
        <v>13</v>
      </c>
      <c r="C34" s="25" t="s">
        <v>42</v>
      </c>
      <c r="D34" s="25" t="s">
        <v>46</v>
      </c>
      <c r="E34" s="26">
        <v>240</v>
      </c>
      <c r="F34" s="23">
        <v>0</v>
      </c>
      <c r="G34" s="23">
        <v>0</v>
      </c>
      <c r="H34" s="23">
        <v>0</v>
      </c>
      <c r="I34" s="341"/>
      <c r="J34" s="341"/>
    </row>
    <row r="35" spans="1:10" s="36" customFormat="1" ht="31.2" x14ac:dyDescent="0.25">
      <c r="A35" s="16" t="s">
        <v>50</v>
      </c>
      <c r="B35" s="17" t="s">
        <v>18</v>
      </c>
      <c r="C35" s="17" t="s">
        <v>14</v>
      </c>
      <c r="D35" s="17" t="s">
        <v>14</v>
      </c>
      <c r="E35" s="17" t="s">
        <v>14</v>
      </c>
      <c r="F35" s="18">
        <f>F36+F247+F258+F280+F512+F880+F892+F938+F1071+F1163+F1298-0.1</f>
        <v>429915.42000000004</v>
      </c>
      <c r="G35" s="18">
        <f>G36+G247+G258+G280+G512+G880+G892+G938+G1071+G1163+G1298-0.1</f>
        <v>224737.30000000002</v>
      </c>
      <c r="H35" s="18">
        <f>H36+H247+H258+H280+H512+H880+H892+H938+H1071+H1163+H1298</f>
        <v>155340.29999999999</v>
      </c>
      <c r="I35" s="342"/>
      <c r="J35" s="342"/>
    </row>
    <row r="36" spans="1:10" s="35" customFormat="1" x14ac:dyDescent="0.25">
      <c r="A36" s="20" t="s">
        <v>15</v>
      </c>
      <c r="B36" s="14" t="s">
        <v>18</v>
      </c>
      <c r="C36" s="14" t="s">
        <v>16</v>
      </c>
      <c r="D36" s="21"/>
      <c r="E36" s="21"/>
      <c r="F36" s="15">
        <f>F37+F43+F126+F131+F146</f>
        <v>74977.400000000009</v>
      </c>
      <c r="G36" s="15">
        <f>G37+G43+G126+G131+G146</f>
        <v>50646.899999999994</v>
      </c>
      <c r="H36" s="15">
        <f>H37+H43+H126+H131+H146</f>
        <v>57547.200000000004</v>
      </c>
      <c r="I36" s="341"/>
      <c r="J36" s="341"/>
    </row>
    <row r="37" spans="1:10" s="22" customFormat="1" ht="33.6" customHeight="1" x14ac:dyDescent="0.25">
      <c r="A37" s="27" t="s">
        <v>17</v>
      </c>
      <c r="B37" s="28" t="s">
        <v>18</v>
      </c>
      <c r="C37" s="28" t="s">
        <v>19</v>
      </c>
      <c r="D37" s="28"/>
      <c r="E37" s="28" t="s">
        <v>14</v>
      </c>
      <c r="F37" s="15">
        <f>F38</f>
        <v>2148.6999999999998</v>
      </c>
      <c r="G37" s="15">
        <f t="shared" ref="G37:H37" si="16">G38</f>
        <v>1593</v>
      </c>
      <c r="H37" s="15">
        <f t="shared" si="16"/>
        <v>1593</v>
      </c>
      <c r="I37" s="339"/>
      <c r="J37" s="339"/>
    </row>
    <row r="38" spans="1:10" s="22" customFormat="1" ht="33" customHeight="1" x14ac:dyDescent="0.25">
      <c r="A38" s="37" t="s">
        <v>51</v>
      </c>
      <c r="B38" s="14" t="s">
        <v>18</v>
      </c>
      <c r="C38" s="14" t="s">
        <v>19</v>
      </c>
      <c r="D38" s="14" t="s">
        <v>52</v>
      </c>
      <c r="E38" s="21"/>
      <c r="F38" s="15">
        <f>F39+F54</f>
        <v>2148.6999999999998</v>
      </c>
      <c r="G38" s="15">
        <f t="shared" ref="G38:H38" si="17">G39+G54</f>
        <v>1593</v>
      </c>
      <c r="H38" s="15">
        <f t="shared" si="17"/>
        <v>1593</v>
      </c>
      <c r="I38" s="339"/>
      <c r="J38" s="339"/>
    </row>
    <row r="39" spans="1:10" s="4" customFormat="1" ht="61.2" customHeight="1" x14ac:dyDescent="0.25">
      <c r="A39" s="30" t="s">
        <v>33</v>
      </c>
      <c r="B39" s="25" t="s">
        <v>18</v>
      </c>
      <c r="C39" s="25" t="s">
        <v>19</v>
      </c>
      <c r="D39" s="25" t="s">
        <v>52</v>
      </c>
      <c r="E39" s="26">
        <v>100</v>
      </c>
      <c r="F39" s="23">
        <f>F40</f>
        <v>2148.6999999999998</v>
      </c>
      <c r="G39" s="23">
        <f t="shared" ref="G39:H39" si="18">G40</f>
        <v>1593</v>
      </c>
      <c r="H39" s="23">
        <f t="shared" si="18"/>
        <v>1593</v>
      </c>
      <c r="I39" s="336"/>
      <c r="J39" s="336"/>
    </row>
    <row r="40" spans="1:10" s="4" customFormat="1" ht="31.2" x14ac:dyDescent="0.25">
      <c r="A40" s="30" t="s">
        <v>34</v>
      </c>
      <c r="B40" s="25" t="s">
        <v>18</v>
      </c>
      <c r="C40" s="25" t="s">
        <v>19</v>
      </c>
      <c r="D40" s="25" t="s">
        <v>52</v>
      </c>
      <c r="E40" s="26">
        <v>120</v>
      </c>
      <c r="F40" s="23">
        <f>1593+234.8+101+119.9+100</f>
        <v>2148.6999999999998</v>
      </c>
      <c r="G40" s="23">
        <v>1593</v>
      </c>
      <c r="H40" s="23">
        <v>1593</v>
      </c>
      <c r="I40" s="336"/>
      <c r="J40" s="336"/>
    </row>
    <row r="41" spans="1:10" s="4" customFormat="1" ht="31.2" hidden="1" x14ac:dyDescent="0.25">
      <c r="A41" s="32" t="s">
        <v>35</v>
      </c>
      <c r="B41" s="25" t="s">
        <v>18</v>
      </c>
      <c r="C41" s="25" t="s">
        <v>53</v>
      </c>
      <c r="D41" s="25" t="s">
        <v>52</v>
      </c>
      <c r="E41" s="26">
        <v>200</v>
      </c>
      <c r="F41" s="23">
        <f>F42</f>
        <v>0</v>
      </c>
      <c r="G41" s="23">
        <f t="shared" ref="G41:H41" si="19">G42</f>
        <v>0</v>
      </c>
      <c r="H41" s="23">
        <f t="shared" si="19"/>
        <v>0</v>
      </c>
      <c r="I41" s="336"/>
      <c r="J41" s="336"/>
    </row>
    <row r="42" spans="1:10" s="4" customFormat="1" ht="31.2" hidden="1" x14ac:dyDescent="0.25">
      <c r="A42" s="30" t="s">
        <v>36</v>
      </c>
      <c r="B42" s="25" t="s">
        <v>18</v>
      </c>
      <c r="C42" s="25" t="s">
        <v>53</v>
      </c>
      <c r="D42" s="25" t="s">
        <v>52</v>
      </c>
      <c r="E42" s="26">
        <v>240</v>
      </c>
      <c r="F42" s="23">
        <v>0</v>
      </c>
      <c r="G42" s="23">
        <v>0</v>
      </c>
      <c r="H42" s="23">
        <v>0</v>
      </c>
      <c r="I42" s="336"/>
      <c r="J42" s="336"/>
    </row>
    <row r="43" spans="1:10" s="4" customFormat="1" ht="48.6" x14ac:dyDescent="0.25">
      <c r="A43" s="27" t="s">
        <v>54</v>
      </c>
      <c r="B43" s="28" t="s">
        <v>18</v>
      </c>
      <c r="C43" s="28" t="s">
        <v>53</v>
      </c>
      <c r="D43" s="28"/>
      <c r="E43" s="33"/>
      <c r="F43" s="29">
        <f>F44+F110+F56+F68+F75+F102+F118</f>
        <v>54506.700000000004</v>
      </c>
      <c r="G43" s="29">
        <f>G44+G110+G56+G68+G75+G102+G118</f>
        <v>41623.799999999996</v>
      </c>
      <c r="H43" s="29">
        <f>H44+H110+H56+H68+H75+H102+H118</f>
        <v>47925.200000000004</v>
      </c>
      <c r="I43" s="336"/>
      <c r="J43" s="336"/>
    </row>
    <row r="44" spans="1:10" s="4" customFormat="1" ht="31.5" customHeight="1" x14ac:dyDescent="0.25">
      <c r="A44" s="20" t="s">
        <v>21</v>
      </c>
      <c r="B44" s="14" t="s">
        <v>18</v>
      </c>
      <c r="C44" s="14" t="s">
        <v>53</v>
      </c>
      <c r="D44" s="14" t="s">
        <v>28</v>
      </c>
      <c r="E44" s="21"/>
      <c r="F44" s="15">
        <f>F45</f>
        <v>43136.3</v>
      </c>
      <c r="G44" s="15">
        <f t="shared" ref="G44:H44" si="20">G45</f>
        <v>31720.899999999998</v>
      </c>
      <c r="H44" s="15">
        <f t="shared" si="20"/>
        <v>38022.300000000003</v>
      </c>
      <c r="I44" s="336"/>
      <c r="J44" s="336"/>
    </row>
    <row r="45" spans="1:10" s="2" customFormat="1" x14ac:dyDescent="0.25">
      <c r="A45" s="24" t="s">
        <v>31</v>
      </c>
      <c r="B45" s="25" t="s">
        <v>18</v>
      </c>
      <c r="C45" s="25" t="s">
        <v>53</v>
      </c>
      <c r="D45" s="25" t="s">
        <v>32</v>
      </c>
      <c r="E45" s="26"/>
      <c r="F45" s="23">
        <f>F46+F48+F50</f>
        <v>43136.3</v>
      </c>
      <c r="G45" s="23">
        <f t="shared" ref="G45:H45" si="21">G46+G48+G50</f>
        <v>31720.899999999998</v>
      </c>
      <c r="H45" s="23">
        <f t="shared" si="21"/>
        <v>38022.300000000003</v>
      </c>
      <c r="I45" s="343"/>
      <c r="J45" s="343"/>
    </row>
    <row r="46" spans="1:10" s="2" customFormat="1" ht="66" customHeight="1" x14ac:dyDescent="0.25">
      <c r="A46" s="30" t="s">
        <v>33</v>
      </c>
      <c r="B46" s="25" t="s">
        <v>18</v>
      </c>
      <c r="C46" s="25" t="s">
        <v>53</v>
      </c>
      <c r="D46" s="25" t="s">
        <v>32</v>
      </c>
      <c r="E46" s="26">
        <v>100</v>
      </c>
      <c r="F46" s="23">
        <f>F47</f>
        <v>36344.5</v>
      </c>
      <c r="G46" s="23">
        <f t="shared" ref="G46:H46" si="22">G47</f>
        <v>31020.899999999998</v>
      </c>
      <c r="H46" s="23">
        <f t="shared" si="22"/>
        <v>32123.3</v>
      </c>
      <c r="I46" s="343"/>
      <c r="J46" s="343"/>
    </row>
    <row r="47" spans="1:10" s="2" customFormat="1" ht="31.2" x14ac:dyDescent="0.25">
      <c r="A47" s="30" t="s">
        <v>34</v>
      </c>
      <c r="B47" s="25" t="s">
        <v>18</v>
      </c>
      <c r="C47" s="25" t="s">
        <v>53</v>
      </c>
      <c r="D47" s="25" t="s">
        <v>32</v>
      </c>
      <c r="E47" s="26">
        <v>120</v>
      </c>
      <c r="F47" s="23">
        <f>35542.9+801.6</f>
        <v>36344.5</v>
      </c>
      <c r="G47" s="23">
        <f>24011.8+8111.5-700-402.4</f>
        <v>31020.899999999998</v>
      </c>
      <c r="H47" s="23">
        <v>32123.3</v>
      </c>
      <c r="I47" s="343">
        <v>801.6</v>
      </c>
      <c r="J47" s="343">
        <f>-700-402.4</f>
        <v>-1102.4000000000001</v>
      </c>
    </row>
    <row r="48" spans="1:10" s="2" customFormat="1" ht="31.2" x14ac:dyDescent="0.25">
      <c r="A48" s="32" t="s">
        <v>35</v>
      </c>
      <c r="B48" s="25" t="s">
        <v>18</v>
      </c>
      <c r="C48" s="25" t="s">
        <v>53</v>
      </c>
      <c r="D48" s="25" t="s">
        <v>32</v>
      </c>
      <c r="E48" s="26">
        <v>200</v>
      </c>
      <c r="F48" s="23">
        <f>F49</f>
        <v>6615.8000000000011</v>
      </c>
      <c r="G48" s="23">
        <f t="shared" ref="G48:H48" si="23">G49</f>
        <v>700</v>
      </c>
      <c r="H48" s="23">
        <f t="shared" si="23"/>
        <v>5720</v>
      </c>
      <c r="I48" s="343"/>
      <c r="J48" s="343"/>
    </row>
    <row r="49" spans="1:10" s="2" customFormat="1" ht="31.2" x14ac:dyDescent="0.25">
      <c r="A49" s="30" t="s">
        <v>36</v>
      </c>
      <c r="B49" s="25" t="s">
        <v>18</v>
      </c>
      <c r="C49" s="25" t="s">
        <v>53</v>
      </c>
      <c r="D49" s="25" t="s">
        <v>32</v>
      </c>
      <c r="E49" s="26">
        <v>240</v>
      </c>
      <c r="F49" s="23">
        <f>5720-101+80.1+46.2+145.1+24+423.3+278.1</f>
        <v>6615.8000000000011</v>
      </c>
      <c r="G49" s="23">
        <v>700</v>
      </c>
      <c r="H49" s="23">
        <v>5720</v>
      </c>
      <c r="I49" s="343">
        <f>46.17587+145.1+24+423.32666+278.10188</f>
        <v>916.70441000000005</v>
      </c>
      <c r="J49" s="343">
        <v>700</v>
      </c>
    </row>
    <row r="50" spans="1:10" s="2" customFormat="1" x14ac:dyDescent="0.25">
      <c r="A50" s="30" t="s">
        <v>39</v>
      </c>
      <c r="B50" s="25" t="s">
        <v>18</v>
      </c>
      <c r="C50" s="25" t="s">
        <v>53</v>
      </c>
      <c r="D50" s="25" t="s">
        <v>32</v>
      </c>
      <c r="E50" s="26">
        <v>800</v>
      </c>
      <c r="F50" s="23">
        <f>F52+F53</f>
        <v>176</v>
      </c>
      <c r="G50" s="23">
        <f t="shared" ref="G50:H50" si="24">G52+G53</f>
        <v>0</v>
      </c>
      <c r="H50" s="23">
        <f t="shared" si="24"/>
        <v>179</v>
      </c>
      <c r="I50" s="343"/>
      <c r="J50" s="343"/>
    </row>
    <row r="51" spans="1:10" s="2" customFormat="1" hidden="1" x14ac:dyDescent="0.25">
      <c r="A51" s="30" t="s">
        <v>40</v>
      </c>
      <c r="B51" s="25" t="s">
        <v>18</v>
      </c>
      <c r="C51" s="25" t="s">
        <v>53</v>
      </c>
      <c r="D51" s="25" t="s">
        <v>32</v>
      </c>
      <c r="E51" s="26">
        <v>830</v>
      </c>
      <c r="F51" s="23"/>
      <c r="G51" s="23"/>
      <c r="H51" s="23"/>
      <c r="I51" s="343"/>
      <c r="J51" s="343"/>
    </row>
    <row r="52" spans="1:10" s="2" customFormat="1" x14ac:dyDescent="0.25">
      <c r="A52" s="30" t="s">
        <v>55</v>
      </c>
      <c r="B52" s="25" t="s">
        <v>18</v>
      </c>
      <c r="C52" s="25" t="s">
        <v>53</v>
      </c>
      <c r="D52" s="25" t="s">
        <v>32</v>
      </c>
      <c r="E52" s="26">
        <v>850</v>
      </c>
      <c r="F52" s="23">
        <v>176</v>
      </c>
      <c r="G52" s="23">
        <v>0</v>
      </c>
      <c r="H52" s="23">
        <v>179</v>
      </c>
      <c r="I52" s="343"/>
      <c r="J52" s="343"/>
    </row>
    <row r="53" spans="1:10" s="2" customFormat="1" hidden="1" x14ac:dyDescent="0.25">
      <c r="A53" s="30" t="s">
        <v>56</v>
      </c>
      <c r="B53" s="25" t="s">
        <v>18</v>
      </c>
      <c r="C53" s="25" t="s">
        <v>53</v>
      </c>
      <c r="D53" s="25" t="s">
        <v>32</v>
      </c>
      <c r="E53" s="26">
        <v>870</v>
      </c>
      <c r="F53" s="23">
        <f>63.4-63.4</f>
        <v>0</v>
      </c>
      <c r="G53" s="23">
        <f t="shared" ref="G53:H53" si="25">63.4-63.4</f>
        <v>0</v>
      </c>
      <c r="H53" s="23">
        <f t="shared" si="25"/>
        <v>0</v>
      </c>
      <c r="I53" s="343"/>
      <c r="J53" s="343"/>
    </row>
    <row r="54" spans="1:10" s="2" customFormat="1" ht="31.2" hidden="1" x14ac:dyDescent="0.25">
      <c r="A54" s="32" t="s">
        <v>35</v>
      </c>
      <c r="B54" s="25" t="s">
        <v>18</v>
      </c>
      <c r="C54" s="25" t="s">
        <v>53</v>
      </c>
      <c r="D54" s="25" t="s">
        <v>52</v>
      </c>
      <c r="E54" s="26">
        <v>200</v>
      </c>
      <c r="F54" s="23">
        <f>F55</f>
        <v>0</v>
      </c>
      <c r="G54" s="23">
        <f t="shared" ref="G54:H54" si="26">G55</f>
        <v>0</v>
      </c>
      <c r="H54" s="23">
        <f t="shared" si="26"/>
        <v>0</v>
      </c>
      <c r="I54" s="343"/>
      <c r="J54" s="343"/>
    </row>
    <row r="55" spans="1:10" s="2" customFormat="1" ht="33" hidden="1" customHeight="1" x14ac:dyDescent="0.25">
      <c r="A55" s="30" t="s">
        <v>36</v>
      </c>
      <c r="B55" s="25" t="s">
        <v>18</v>
      </c>
      <c r="C55" s="25" t="s">
        <v>53</v>
      </c>
      <c r="D55" s="25" t="s">
        <v>52</v>
      </c>
      <c r="E55" s="26">
        <v>240</v>
      </c>
      <c r="F55" s="23">
        <v>0</v>
      </c>
      <c r="G55" s="23">
        <v>0</v>
      </c>
      <c r="H55" s="23">
        <v>0</v>
      </c>
      <c r="I55" s="343"/>
      <c r="J55" s="343"/>
    </row>
    <row r="56" spans="1:10" s="40" customFormat="1" ht="62.4" hidden="1" x14ac:dyDescent="0.25">
      <c r="A56" s="38" t="s">
        <v>57</v>
      </c>
      <c r="B56" s="39" t="s">
        <v>18</v>
      </c>
      <c r="C56" s="39" t="s">
        <v>53</v>
      </c>
      <c r="D56" s="39" t="s">
        <v>58</v>
      </c>
      <c r="E56" s="39"/>
      <c r="F56" s="15">
        <f t="shared" ref="F56:H58" si="27">F57</f>
        <v>0</v>
      </c>
      <c r="G56" s="15">
        <f t="shared" si="27"/>
        <v>0</v>
      </c>
      <c r="H56" s="15">
        <f t="shared" si="27"/>
        <v>0</v>
      </c>
      <c r="I56" s="344"/>
      <c r="J56" s="344"/>
    </row>
    <row r="57" spans="1:10" s="40" customFormat="1" ht="31.2" hidden="1" x14ac:dyDescent="0.25">
      <c r="A57" s="41" t="s">
        <v>59</v>
      </c>
      <c r="B57" s="42" t="s">
        <v>18</v>
      </c>
      <c r="C57" s="42" t="s">
        <v>53</v>
      </c>
      <c r="D57" s="42" t="s">
        <v>60</v>
      </c>
      <c r="E57" s="42"/>
      <c r="F57" s="23">
        <f t="shared" si="27"/>
        <v>0</v>
      </c>
      <c r="G57" s="23">
        <f t="shared" si="27"/>
        <v>0</v>
      </c>
      <c r="H57" s="23">
        <f t="shared" si="27"/>
        <v>0</v>
      </c>
      <c r="I57" s="344"/>
      <c r="J57" s="344"/>
    </row>
    <row r="58" spans="1:10" s="40" customFormat="1" ht="109.2" hidden="1" x14ac:dyDescent="0.25">
      <c r="A58" s="41" t="s">
        <v>61</v>
      </c>
      <c r="B58" s="42" t="s">
        <v>18</v>
      </c>
      <c r="C58" s="42" t="s">
        <v>53</v>
      </c>
      <c r="D58" s="42" t="s">
        <v>62</v>
      </c>
      <c r="E58" s="43"/>
      <c r="F58" s="23">
        <f t="shared" si="27"/>
        <v>0</v>
      </c>
      <c r="G58" s="23">
        <f t="shared" si="27"/>
        <v>0</v>
      </c>
      <c r="H58" s="23">
        <f t="shared" si="27"/>
        <v>0</v>
      </c>
      <c r="I58" s="344"/>
      <c r="J58" s="344"/>
    </row>
    <row r="59" spans="1:10" s="40" customFormat="1" ht="114.75" hidden="1" customHeight="1" x14ac:dyDescent="0.25">
      <c r="A59" s="44" t="s">
        <v>63</v>
      </c>
      <c r="B59" s="42" t="s">
        <v>18</v>
      </c>
      <c r="C59" s="42" t="s">
        <v>53</v>
      </c>
      <c r="D59" s="42" t="s">
        <v>64</v>
      </c>
      <c r="E59" s="43"/>
      <c r="F59" s="23">
        <f>F60+F62</f>
        <v>0</v>
      </c>
      <c r="G59" s="23">
        <f t="shared" ref="G59:H59" si="28">G60+G62</f>
        <v>0</v>
      </c>
      <c r="H59" s="23">
        <f t="shared" si="28"/>
        <v>0</v>
      </c>
      <c r="I59" s="344"/>
      <c r="J59" s="344"/>
    </row>
    <row r="60" spans="1:10" s="46" customFormat="1" ht="65.400000000000006" hidden="1" customHeight="1" x14ac:dyDescent="0.25">
      <c r="A60" s="45" t="s">
        <v>33</v>
      </c>
      <c r="B60" s="42" t="s">
        <v>18</v>
      </c>
      <c r="C60" s="42" t="s">
        <v>53</v>
      </c>
      <c r="D60" s="42" t="s">
        <v>64</v>
      </c>
      <c r="E60" s="43">
        <v>100</v>
      </c>
      <c r="F60" s="23">
        <f>F61</f>
        <v>0</v>
      </c>
      <c r="G60" s="23">
        <f t="shared" ref="G60:H60" si="29">G61</f>
        <v>0</v>
      </c>
      <c r="H60" s="23">
        <f t="shared" si="29"/>
        <v>0</v>
      </c>
      <c r="I60" s="345"/>
      <c r="J60" s="345"/>
    </row>
    <row r="61" spans="1:10" s="40" customFormat="1" ht="31.2" hidden="1" x14ac:dyDescent="0.25">
      <c r="A61" s="45" t="s">
        <v>34</v>
      </c>
      <c r="B61" s="42" t="s">
        <v>18</v>
      </c>
      <c r="C61" s="42" t="s">
        <v>53</v>
      </c>
      <c r="D61" s="42" t="s">
        <v>64</v>
      </c>
      <c r="E61" s="42" t="s">
        <v>48</v>
      </c>
      <c r="F61" s="23">
        <v>0</v>
      </c>
      <c r="G61" s="23">
        <v>0</v>
      </c>
      <c r="H61" s="23">
        <v>0</v>
      </c>
      <c r="I61" s="344"/>
      <c r="J61" s="344"/>
    </row>
    <row r="62" spans="1:10" s="40" customFormat="1" ht="31.2" hidden="1" x14ac:dyDescent="0.25">
      <c r="A62" s="41" t="s">
        <v>35</v>
      </c>
      <c r="B62" s="42" t="s">
        <v>18</v>
      </c>
      <c r="C62" s="42" t="s">
        <v>53</v>
      </c>
      <c r="D62" s="42" t="s">
        <v>64</v>
      </c>
      <c r="E62" s="42" t="s">
        <v>49</v>
      </c>
      <c r="F62" s="23">
        <f>F63</f>
        <v>0</v>
      </c>
      <c r="G62" s="23">
        <f t="shared" ref="G62:H62" si="30">G63</f>
        <v>0</v>
      </c>
      <c r="H62" s="23">
        <f t="shared" si="30"/>
        <v>0</v>
      </c>
      <c r="I62" s="344"/>
      <c r="J62" s="344"/>
    </row>
    <row r="63" spans="1:10" s="40" customFormat="1" ht="31.2" hidden="1" x14ac:dyDescent="0.25">
      <c r="A63" s="45" t="s">
        <v>36</v>
      </c>
      <c r="B63" s="42" t="s">
        <v>18</v>
      </c>
      <c r="C63" s="42" t="s">
        <v>53</v>
      </c>
      <c r="D63" s="42" t="s">
        <v>64</v>
      </c>
      <c r="E63" s="43">
        <v>240</v>
      </c>
      <c r="F63" s="23">
        <v>0</v>
      </c>
      <c r="G63" s="23">
        <v>0</v>
      </c>
      <c r="H63" s="23">
        <v>0</v>
      </c>
      <c r="I63" s="344"/>
      <c r="J63" s="344"/>
    </row>
    <row r="64" spans="1:10" s="40" customFormat="1" hidden="1" x14ac:dyDescent="0.25">
      <c r="A64" s="47" t="s">
        <v>65</v>
      </c>
      <c r="B64" s="39" t="s">
        <v>18</v>
      </c>
      <c r="C64" s="39" t="s">
        <v>53</v>
      </c>
      <c r="D64" s="39" t="s">
        <v>66</v>
      </c>
      <c r="E64" s="48"/>
      <c r="F64" s="15">
        <f t="shared" ref="F64:H66" si="31">F65</f>
        <v>0</v>
      </c>
      <c r="G64" s="15">
        <f t="shared" si="31"/>
        <v>0</v>
      </c>
      <c r="H64" s="15">
        <f t="shared" si="31"/>
        <v>0</v>
      </c>
      <c r="I64" s="344"/>
      <c r="J64" s="344"/>
    </row>
    <row r="65" spans="1:10" s="40" customFormat="1" ht="16.2" hidden="1" x14ac:dyDescent="0.25">
      <c r="A65" s="49" t="s">
        <v>67</v>
      </c>
      <c r="B65" s="50" t="s">
        <v>18</v>
      </c>
      <c r="C65" s="50" t="s">
        <v>53</v>
      </c>
      <c r="D65" s="50" t="s">
        <v>68</v>
      </c>
      <c r="E65" s="51"/>
      <c r="F65" s="52">
        <f t="shared" si="31"/>
        <v>0</v>
      </c>
      <c r="G65" s="52">
        <f t="shared" si="31"/>
        <v>0</v>
      </c>
      <c r="H65" s="52">
        <f t="shared" si="31"/>
        <v>0</v>
      </c>
      <c r="I65" s="344"/>
      <c r="J65" s="344"/>
    </row>
    <row r="66" spans="1:10" s="40" customFormat="1" ht="31.2" hidden="1" x14ac:dyDescent="0.25">
      <c r="A66" s="41" t="s">
        <v>35</v>
      </c>
      <c r="B66" s="50" t="s">
        <v>18</v>
      </c>
      <c r="C66" s="42" t="s">
        <v>53</v>
      </c>
      <c r="D66" s="42" t="s">
        <v>69</v>
      </c>
      <c r="E66" s="42" t="s">
        <v>49</v>
      </c>
      <c r="F66" s="23">
        <f t="shared" si="31"/>
        <v>0</v>
      </c>
      <c r="G66" s="23">
        <f t="shared" si="31"/>
        <v>0</v>
      </c>
      <c r="H66" s="23">
        <f t="shared" si="31"/>
        <v>0</v>
      </c>
      <c r="I66" s="344"/>
      <c r="J66" s="344"/>
    </row>
    <row r="67" spans="1:10" s="40" customFormat="1" ht="31.2" hidden="1" x14ac:dyDescent="0.25">
      <c r="A67" s="45" t="s">
        <v>36</v>
      </c>
      <c r="B67" s="50" t="s">
        <v>18</v>
      </c>
      <c r="C67" s="42" t="s">
        <v>53</v>
      </c>
      <c r="D67" s="42" t="s">
        <v>69</v>
      </c>
      <c r="E67" s="42" t="s">
        <v>70</v>
      </c>
      <c r="F67" s="23"/>
      <c r="G67" s="23"/>
      <c r="H67" s="23"/>
      <c r="I67" s="344"/>
      <c r="J67" s="344"/>
    </row>
    <row r="68" spans="1:10" s="40" customFormat="1" ht="31.2" x14ac:dyDescent="0.25">
      <c r="A68" s="53" t="s">
        <v>71</v>
      </c>
      <c r="B68" s="39" t="s">
        <v>18</v>
      </c>
      <c r="C68" s="39" t="s">
        <v>53</v>
      </c>
      <c r="D68" s="14" t="s">
        <v>72</v>
      </c>
      <c r="E68" s="48"/>
      <c r="F68" s="15">
        <f>F69</f>
        <v>151.80000000000001</v>
      </c>
      <c r="G68" s="15">
        <f t="shared" ref="G68:H68" si="32">G69</f>
        <v>132</v>
      </c>
      <c r="H68" s="15">
        <f t="shared" si="32"/>
        <v>132</v>
      </c>
      <c r="I68" s="344"/>
      <c r="J68" s="344"/>
    </row>
    <row r="69" spans="1:10" s="55" customFormat="1" ht="46.8" x14ac:dyDescent="0.25">
      <c r="A69" s="54" t="s">
        <v>73</v>
      </c>
      <c r="B69" s="42" t="s">
        <v>18</v>
      </c>
      <c r="C69" s="42" t="s">
        <v>53</v>
      </c>
      <c r="D69" s="25" t="s">
        <v>74</v>
      </c>
      <c r="E69" s="43"/>
      <c r="F69" s="23">
        <f t="shared" ref="F69:H69" si="33">F70</f>
        <v>151.80000000000001</v>
      </c>
      <c r="G69" s="23">
        <f t="shared" si="33"/>
        <v>132</v>
      </c>
      <c r="H69" s="23">
        <f t="shared" si="33"/>
        <v>132</v>
      </c>
      <c r="I69" s="346"/>
      <c r="J69" s="346"/>
    </row>
    <row r="70" spans="1:10" s="55" customFormat="1" ht="62.4" x14ac:dyDescent="0.25">
      <c r="A70" s="54" t="s">
        <v>75</v>
      </c>
      <c r="B70" s="42" t="s">
        <v>18</v>
      </c>
      <c r="C70" s="42" t="s">
        <v>53</v>
      </c>
      <c r="D70" s="25" t="s">
        <v>76</v>
      </c>
      <c r="E70" s="43"/>
      <c r="F70" s="23">
        <f>F71+F73</f>
        <v>151.80000000000001</v>
      </c>
      <c r="G70" s="23">
        <f t="shared" ref="G70:H70" si="34">G71+G73</f>
        <v>132</v>
      </c>
      <c r="H70" s="23">
        <f t="shared" si="34"/>
        <v>132</v>
      </c>
      <c r="I70" s="346"/>
      <c r="J70" s="346"/>
    </row>
    <row r="71" spans="1:10" s="46" customFormat="1" ht="61.95" customHeight="1" x14ac:dyDescent="0.25">
      <c r="A71" s="54" t="s">
        <v>45</v>
      </c>
      <c r="B71" s="42" t="s">
        <v>18</v>
      </c>
      <c r="C71" s="42" t="s">
        <v>53</v>
      </c>
      <c r="D71" s="25" t="s">
        <v>76</v>
      </c>
      <c r="E71" s="43">
        <v>100</v>
      </c>
      <c r="F71" s="23">
        <f>F72</f>
        <v>134</v>
      </c>
      <c r="G71" s="23">
        <f t="shared" ref="G71:H71" si="35">G72</f>
        <v>116.5</v>
      </c>
      <c r="H71" s="23">
        <f t="shared" si="35"/>
        <v>116.5</v>
      </c>
      <c r="I71" s="345"/>
      <c r="J71" s="345"/>
    </row>
    <row r="72" spans="1:10" s="55" customFormat="1" ht="31.2" x14ac:dyDescent="0.25">
      <c r="A72" s="54" t="s">
        <v>34</v>
      </c>
      <c r="B72" s="42" t="s">
        <v>18</v>
      </c>
      <c r="C72" s="42" t="s">
        <v>53</v>
      </c>
      <c r="D72" s="25" t="s">
        <v>76</v>
      </c>
      <c r="E72" s="42" t="s">
        <v>48</v>
      </c>
      <c r="F72" s="23">
        <v>134</v>
      </c>
      <c r="G72" s="23">
        <v>116.5</v>
      </c>
      <c r="H72" s="23">
        <v>116.5</v>
      </c>
      <c r="I72" s="346"/>
      <c r="J72" s="346"/>
    </row>
    <row r="73" spans="1:10" s="55" customFormat="1" ht="31.2" x14ac:dyDescent="0.25">
      <c r="A73" s="54" t="s">
        <v>35</v>
      </c>
      <c r="B73" s="42" t="s">
        <v>18</v>
      </c>
      <c r="C73" s="42" t="s">
        <v>53</v>
      </c>
      <c r="D73" s="25" t="s">
        <v>76</v>
      </c>
      <c r="E73" s="42" t="s">
        <v>49</v>
      </c>
      <c r="F73" s="23">
        <f>F74</f>
        <v>17.8</v>
      </c>
      <c r="G73" s="23">
        <f t="shared" ref="G73:H73" si="36">G74</f>
        <v>15.5</v>
      </c>
      <c r="H73" s="23">
        <f t="shared" si="36"/>
        <v>15.5</v>
      </c>
      <c r="I73" s="346"/>
      <c r="J73" s="346"/>
    </row>
    <row r="74" spans="1:10" s="55" customFormat="1" ht="31.2" x14ac:dyDescent="0.25">
      <c r="A74" s="54" t="s">
        <v>36</v>
      </c>
      <c r="B74" s="42" t="s">
        <v>18</v>
      </c>
      <c r="C74" s="42" t="s">
        <v>53</v>
      </c>
      <c r="D74" s="25" t="s">
        <v>76</v>
      </c>
      <c r="E74" s="43">
        <v>240</v>
      </c>
      <c r="F74" s="23">
        <v>17.8</v>
      </c>
      <c r="G74" s="23">
        <v>15.5</v>
      </c>
      <c r="H74" s="23">
        <v>15.5</v>
      </c>
      <c r="I74" s="346"/>
      <c r="J74" s="346"/>
    </row>
    <row r="75" spans="1:10" s="55" customFormat="1" ht="31.2" x14ac:dyDescent="0.25">
      <c r="A75" s="53" t="s">
        <v>77</v>
      </c>
      <c r="B75" s="39" t="s">
        <v>18</v>
      </c>
      <c r="C75" s="39" t="s">
        <v>53</v>
      </c>
      <c r="D75" s="14" t="s">
        <v>78</v>
      </c>
      <c r="E75" s="48"/>
      <c r="F75" s="15">
        <f>F77+F84+F90+F96</f>
        <v>10436.599999999999</v>
      </c>
      <c r="G75" s="15">
        <f t="shared" ref="G75:H75" si="37">G77+G84+G90+G96</f>
        <v>9090.2000000000007</v>
      </c>
      <c r="H75" s="15">
        <f t="shared" si="37"/>
        <v>9090.2000000000007</v>
      </c>
      <c r="I75" s="346"/>
      <c r="J75" s="346"/>
    </row>
    <row r="76" spans="1:10" s="60" customFormat="1" ht="31.2" hidden="1" x14ac:dyDescent="0.25">
      <c r="A76" s="56" t="s">
        <v>79</v>
      </c>
      <c r="B76" s="57" t="s">
        <v>18</v>
      </c>
      <c r="C76" s="57" t="s">
        <v>53</v>
      </c>
      <c r="D76" s="25" t="s">
        <v>80</v>
      </c>
      <c r="E76" s="58"/>
      <c r="F76" s="59">
        <f>F96+F77</f>
        <v>5174</v>
      </c>
      <c r="G76" s="59">
        <f>G96+G77</f>
        <v>4514.1000000000004</v>
      </c>
      <c r="H76" s="59">
        <f>H96+H77</f>
        <v>4514.1000000000004</v>
      </c>
      <c r="I76" s="347"/>
      <c r="J76" s="347"/>
    </row>
    <row r="77" spans="1:10" s="55" customFormat="1" ht="54" customHeight="1" x14ac:dyDescent="0.25">
      <c r="A77" s="54" t="s">
        <v>81</v>
      </c>
      <c r="B77" s="42" t="s">
        <v>18</v>
      </c>
      <c r="C77" s="42" t="s">
        <v>53</v>
      </c>
      <c r="D77" s="25" t="s">
        <v>82</v>
      </c>
      <c r="E77" s="48"/>
      <c r="F77" s="23">
        <f>F78</f>
        <v>5156.2</v>
      </c>
      <c r="G77" s="23">
        <f t="shared" ref="G77:H77" si="38">G78</f>
        <v>4498.6000000000004</v>
      </c>
      <c r="H77" s="23">
        <f t="shared" si="38"/>
        <v>4498.6000000000004</v>
      </c>
      <c r="I77" s="346"/>
      <c r="J77" s="346"/>
    </row>
    <row r="78" spans="1:10" s="55" customFormat="1" ht="62.4" x14ac:dyDescent="0.25">
      <c r="A78" s="54" t="s">
        <v>83</v>
      </c>
      <c r="B78" s="42" t="s">
        <v>18</v>
      </c>
      <c r="C78" s="42" t="s">
        <v>53</v>
      </c>
      <c r="D78" s="25" t="s">
        <v>84</v>
      </c>
      <c r="E78" s="48"/>
      <c r="F78" s="23">
        <f>F79+F81</f>
        <v>5156.2</v>
      </c>
      <c r="G78" s="23">
        <f t="shared" ref="G78:H78" si="39">G79+G81</f>
        <v>4498.6000000000004</v>
      </c>
      <c r="H78" s="23">
        <f t="shared" si="39"/>
        <v>4498.6000000000004</v>
      </c>
      <c r="I78" s="346"/>
      <c r="J78" s="346"/>
    </row>
    <row r="79" spans="1:10" s="55" customFormat="1" ht="73.2" customHeight="1" x14ac:dyDescent="0.25">
      <c r="A79" s="54" t="s">
        <v>33</v>
      </c>
      <c r="B79" s="42" t="s">
        <v>18</v>
      </c>
      <c r="C79" s="42" t="s">
        <v>53</v>
      </c>
      <c r="D79" s="25" t="s">
        <v>84</v>
      </c>
      <c r="E79" s="43">
        <v>100</v>
      </c>
      <c r="F79" s="23">
        <f>F80</f>
        <v>4687.3999999999996</v>
      </c>
      <c r="G79" s="23">
        <f t="shared" ref="G79:H79" si="40">G80</f>
        <v>4089.6</v>
      </c>
      <c r="H79" s="23">
        <f t="shared" si="40"/>
        <v>4089.6</v>
      </c>
      <c r="I79" s="346"/>
      <c r="J79" s="346"/>
    </row>
    <row r="80" spans="1:10" s="55" customFormat="1" ht="31.2" x14ac:dyDescent="0.25">
      <c r="A80" s="54" t="s">
        <v>34</v>
      </c>
      <c r="B80" s="42" t="s">
        <v>18</v>
      </c>
      <c r="C80" s="42" t="s">
        <v>53</v>
      </c>
      <c r="D80" s="25" t="s">
        <v>84</v>
      </c>
      <c r="E80" s="43">
        <v>120</v>
      </c>
      <c r="F80" s="23">
        <v>4687.3999999999996</v>
      </c>
      <c r="G80" s="23">
        <v>4089.6</v>
      </c>
      <c r="H80" s="23">
        <v>4089.6</v>
      </c>
      <c r="I80" s="346"/>
      <c r="J80" s="346"/>
    </row>
    <row r="81" spans="1:10" s="55" customFormat="1" ht="31.2" x14ac:dyDescent="0.25">
      <c r="A81" s="54" t="s">
        <v>35</v>
      </c>
      <c r="B81" s="42" t="s">
        <v>18</v>
      </c>
      <c r="C81" s="42" t="s">
        <v>53</v>
      </c>
      <c r="D81" s="25" t="s">
        <v>84</v>
      </c>
      <c r="E81" s="43">
        <v>200</v>
      </c>
      <c r="F81" s="23">
        <f>F82</f>
        <v>468.8</v>
      </c>
      <c r="G81" s="23">
        <f t="shared" ref="G81:H81" si="41">G82</f>
        <v>409</v>
      </c>
      <c r="H81" s="23">
        <f t="shared" si="41"/>
        <v>409</v>
      </c>
      <c r="I81" s="346"/>
      <c r="J81" s="346"/>
    </row>
    <row r="82" spans="1:10" s="55" customFormat="1" ht="31.2" x14ac:dyDescent="0.25">
      <c r="A82" s="54" t="s">
        <v>36</v>
      </c>
      <c r="B82" s="42" t="s">
        <v>18</v>
      </c>
      <c r="C82" s="42" t="s">
        <v>53</v>
      </c>
      <c r="D82" s="25" t="s">
        <v>84</v>
      </c>
      <c r="E82" s="43">
        <v>240</v>
      </c>
      <c r="F82" s="23">
        <v>468.8</v>
      </c>
      <c r="G82" s="23">
        <v>409</v>
      </c>
      <c r="H82" s="23">
        <v>409</v>
      </c>
      <c r="I82" s="346"/>
      <c r="J82" s="346"/>
    </row>
    <row r="83" spans="1:10" s="60" customFormat="1" ht="31.2" hidden="1" x14ac:dyDescent="0.25">
      <c r="A83" s="56" t="s">
        <v>85</v>
      </c>
      <c r="B83" s="57" t="s">
        <v>18</v>
      </c>
      <c r="C83" s="57" t="s">
        <v>53</v>
      </c>
      <c r="D83" s="25" t="s">
        <v>86</v>
      </c>
      <c r="E83" s="61"/>
      <c r="F83" s="59">
        <f>F90+F84</f>
        <v>5262.6</v>
      </c>
      <c r="G83" s="59">
        <f t="shared" ref="G83:H83" si="42">G90+G84</f>
        <v>4576.1000000000004</v>
      </c>
      <c r="H83" s="59">
        <f t="shared" si="42"/>
        <v>4576.1000000000004</v>
      </c>
      <c r="I83" s="347"/>
      <c r="J83" s="347"/>
    </row>
    <row r="84" spans="1:10" s="55" customFormat="1" ht="31.2" x14ac:dyDescent="0.25">
      <c r="A84" s="54" t="s">
        <v>87</v>
      </c>
      <c r="B84" s="42" t="s">
        <v>18</v>
      </c>
      <c r="C84" s="42" t="s">
        <v>53</v>
      </c>
      <c r="D84" s="25" t="s">
        <v>88</v>
      </c>
      <c r="E84" s="43"/>
      <c r="F84" s="23">
        <f>F85</f>
        <v>699.6</v>
      </c>
      <c r="G84" s="23">
        <f t="shared" ref="G84:H84" si="43">G85</f>
        <v>608.29999999999995</v>
      </c>
      <c r="H84" s="23">
        <f t="shared" si="43"/>
        <v>608.29999999999995</v>
      </c>
      <c r="I84" s="346"/>
      <c r="J84" s="346"/>
    </row>
    <row r="85" spans="1:10" s="55" customFormat="1" ht="46.8" x14ac:dyDescent="0.25">
      <c r="A85" s="54" t="s">
        <v>89</v>
      </c>
      <c r="B85" s="42" t="s">
        <v>18</v>
      </c>
      <c r="C85" s="42" t="s">
        <v>53</v>
      </c>
      <c r="D85" s="25" t="s">
        <v>90</v>
      </c>
      <c r="E85" s="43"/>
      <c r="F85" s="23">
        <f>F86+F88</f>
        <v>699.6</v>
      </c>
      <c r="G85" s="23">
        <f t="shared" ref="G85:H85" si="44">G86+G88</f>
        <v>608.29999999999995</v>
      </c>
      <c r="H85" s="23">
        <f t="shared" si="44"/>
        <v>608.29999999999995</v>
      </c>
      <c r="I85" s="346"/>
      <c r="J85" s="346"/>
    </row>
    <row r="86" spans="1:10" s="55" customFormat="1" ht="69.599999999999994" customHeight="1" x14ac:dyDescent="0.25">
      <c r="A86" s="54" t="s">
        <v>91</v>
      </c>
      <c r="B86" s="42" t="s">
        <v>18</v>
      </c>
      <c r="C86" s="42" t="s">
        <v>53</v>
      </c>
      <c r="D86" s="25" t="s">
        <v>90</v>
      </c>
      <c r="E86" s="43">
        <v>100</v>
      </c>
      <c r="F86" s="23">
        <f>F87</f>
        <v>636</v>
      </c>
      <c r="G86" s="23">
        <f t="shared" ref="G86:H86" si="45">G87</f>
        <v>553</v>
      </c>
      <c r="H86" s="23">
        <f t="shared" si="45"/>
        <v>553</v>
      </c>
      <c r="I86" s="346"/>
      <c r="J86" s="346"/>
    </row>
    <row r="87" spans="1:10" s="55" customFormat="1" ht="31.2" x14ac:dyDescent="0.25">
      <c r="A87" s="54" t="s">
        <v>34</v>
      </c>
      <c r="B87" s="42" t="s">
        <v>18</v>
      </c>
      <c r="C87" s="42" t="s">
        <v>53</v>
      </c>
      <c r="D87" s="25" t="s">
        <v>90</v>
      </c>
      <c r="E87" s="43">
        <v>120</v>
      </c>
      <c r="F87" s="23">
        <v>636</v>
      </c>
      <c r="G87" s="23">
        <v>553</v>
      </c>
      <c r="H87" s="23">
        <v>553</v>
      </c>
      <c r="I87" s="346"/>
      <c r="J87" s="346"/>
    </row>
    <row r="88" spans="1:10" s="55" customFormat="1" ht="31.2" x14ac:dyDescent="0.25">
      <c r="A88" s="54" t="s">
        <v>35</v>
      </c>
      <c r="B88" s="42" t="s">
        <v>18</v>
      </c>
      <c r="C88" s="42" t="s">
        <v>53</v>
      </c>
      <c r="D88" s="25" t="s">
        <v>90</v>
      </c>
      <c r="E88" s="43">
        <v>200</v>
      </c>
      <c r="F88" s="23">
        <f>F89</f>
        <v>63.6</v>
      </c>
      <c r="G88" s="23">
        <f t="shared" ref="G88:H88" si="46">G89</f>
        <v>55.3</v>
      </c>
      <c r="H88" s="23">
        <f t="shared" si="46"/>
        <v>55.3</v>
      </c>
      <c r="I88" s="346"/>
      <c r="J88" s="346"/>
    </row>
    <row r="89" spans="1:10" s="55" customFormat="1" ht="31.2" x14ac:dyDescent="0.25">
      <c r="A89" s="54" t="s">
        <v>36</v>
      </c>
      <c r="B89" s="42" t="s">
        <v>18</v>
      </c>
      <c r="C89" s="42" t="s">
        <v>53</v>
      </c>
      <c r="D89" s="25" t="s">
        <v>90</v>
      </c>
      <c r="E89" s="43">
        <v>240</v>
      </c>
      <c r="F89" s="23">
        <v>63.6</v>
      </c>
      <c r="G89" s="23">
        <v>55.3</v>
      </c>
      <c r="H89" s="23">
        <v>55.3</v>
      </c>
      <c r="I89" s="346"/>
      <c r="J89" s="346"/>
    </row>
    <row r="90" spans="1:10" s="55" customFormat="1" ht="46.8" x14ac:dyDescent="0.25">
      <c r="A90" s="54" t="s">
        <v>92</v>
      </c>
      <c r="B90" s="42" t="s">
        <v>18</v>
      </c>
      <c r="C90" s="42" t="s">
        <v>53</v>
      </c>
      <c r="D90" s="25" t="s">
        <v>93</v>
      </c>
      <c r="E90" s="43"/>
      <c r="F90" s="23">
        <f>F91</f>
        <v>4563</v>
      </c>
      <c r="G90" s="23">
        <f t="shared" ref="G90:H90" si="47">G91</f>
        <v>3967.8</v>
      </c>
      <c r="H90" s="23">
        <f t="shared" si="47"/>
        <v>3967.8</v>
      </c>
      <c r="I90" s="346"/>
      <c r="J90" s="346"/>
    </row>
    <row r="91" spans="1:10" s="55" customFormat="1" ht="62.4" x14ac:dyDescent="0.25">
      <c r="A91" s="54" t="s">
        <v>94</v>
      </c>
      <c r="B91" s="42" t="s">
        <v>18</v>
      </c>
      <c r="C91" s="42" t="s">
        <v>53</v>
      </c>
      <c r="D91" s="25" t="s">
        <v>95</v>
      </c>
      <c r="E91" s="43"/>
      <c r="F91" s="23">
        <f>F92+F94</f>
        <v>4563</v>
      </c>
      <c r="G91" s="23">
        <f t="shared" ref="G91:H91" si="48">G92+G94</f>
        <v>3967.8</v>
      </c>
      <c r="H91" s="23">
        <f t="shared" si="48"/>
        <v>3967.8</v>
      </c>
      <c r="I91" s="346"/>
      <c r="J91" s="346"/>
    </row>
    <row r="92" spans="1:10" s="46" customFormat="1" ht="64.95" customHeight="1" x14ac:dyDescent="0.25">
      <c r="A92" s="54" t="s">
        <v>91</v>
      </c>
      <c r="B92" s="42" t="s">
        <v>18</v>
      </c>
      <c r="C92" s="42" t="s">
        <v>53</v>
      </c>
      <c r="D92" s="25" t="s">
        <v>95</v>
      </c>
      <c r="E92" s="43">
        <v>100</v>
      </c>
      <c r="F92" s="23">
        <f>F93</f>
        <v>4201.8</v>
      </c>
      <c r="G92" s="23">
        <f t="shared" ref="G92:H92" si="49">G93</f>
        <v>3609.5</v>
      </c>
      <c r="H92" s="23">
        <f t="shared" si="49"/>
        <v>3609.5</v>
      </c>
      <c r="I92" s="345"/>
      <c r="J92" s="345"/>
    </row>
    <row r="93" spans="1:10" s="55" customFormat="1" ht="31.2" x14ac:dyDescent="0.25">
      <c r="A93" s="54" t="s">
        <v>34</v>
      </c>
      <c r="B93" s="42" t="s">
        <v>18</v>
      </c>
      <c r="C93" s="42" t="s">
        <v>53</v>
      </c>
      <c r="D93" s="25" t="s">
        <v>95</v>
      </c>
      <c r="E93" s="43">
        <v>120</v>
      </c>
      <c r="F93" s="23">
        <v>4201.8</v>
      </c>
      <c r="G93" s="23">
        <v>3609.5</v>
      </c>
      <c r="H93" s="23">
        <v>3609.5</v>
      </c>
      <c r="I93" s="346"/>
      <c r="J93" s="346"/>
    </row>
    <row r="94" spans="1:10" s="55" customFormat="1" ht="31.2" x14ac:dyDescent="0.25">
      <c r="A94" s="54" t="s">
        <v>35</v>
      </c>
      <c r="B94" s="42" t="s">
        <v>18</v>
      </c>
      <c r="C94" s="42" t="s">
        <v>53</v>
      </c>
      <c r="D94" s="25" t="s">
        <v>95</v>
      </c>
      <c r="E94" s="43">
        <v>200</v>
      </c>
      <c r="F94" s="23">
        <f>F95</f>
        <v>361.2</v>
      </c>
      <c r="G94" s="23">
        <f t="shared" ref="G94:H94" si="50">G95</f>
        <v>358.3</v>
      </c>
      <c r="H94" s="23">
        <f t="shared" si="50"/>
        <v>358.3</v>
      </c>
      <c r="I94" s="346"/>
      <c r="J94" s="346"/>
    </row>
    <row r="95" spans="1:10" s="55" customFormat="1" ht="31.2" x14ac:dyDescent="0.25">
      <c r="A95" s="54" t="s">
        <v>36</v>
      </c>
      <c r="B95" s="42" t="s">
        <v>18</v>
      </c>
      <c r="C95" s="42" t="s">
        <v>53</v>
      </c>
      <c r="D95" s="25" t="s">
        <v>95</v>
      </c>
      <c r="E95" s="43">
        <v>240</v>
      </c>
      <c r="F95" s="23">
        <v>361.2</v>
      </c>
      <c r="G95" s="23">
        <v>358.3</v>
      </c>
      <c r="H95" s="23">
        <v>358.3</v>
      </c>
      <c r="I95" s="346"/>
      <c r="J95" s="346"/>
    </row>
    <row r="96" spans="1:10" s="55" customFormat="1" ht="62.4" x14ac:dyDescent="0.25">
      <c r="A96" s="62" t="s">
        <v>96</v>
      </c>
      <c r="B96" s="42" t="s">
        <v>18</v>
      </c>
      <c r="C96" s="42" t="s">
        <v>53</v>
      </c>
      <c r="D96" s="63" t="s">
        <v>97</v>
      </c>
      <c r="E96" s="48"/>
      <c r="F96" s="23">
        <f>F97</f>
        <v>17.8</v>
      </c>
      <c r="G96" s="23">
        <f t="shared" ref="G96:H96" si="51">G97</f>
        <v>15.5</v>
      </c>
      <c r="H96" s="23">
        <f t="shared" si="51"/>
        <v>15.5</v>
      </c>
      <c r="I96" s="346"/>
      <c r="J96" s="346"/>
    </row>
    <row r="97" spans="1:10" s="55" customFormat="1" ht="70.2" customHeight="1" x14ac:dyDescent="0.25">
      <c r="A97" s="62" t="s">
        <v>98</v>
      </c>
      <c r="B97" s="42" t="s">
        <v>18</v>
      </c>
      <c r="C97" s="42" t="s">
        <v>53</v>
      </c>
      <c r="D97" s="63" t="s">
        <v>99</v>
      </c>
      <c r="E97" s="48"/>
      <c r="F97" s="23">
        <f>F98+F100</f>
        <v>17.8</v>
      </c>
      <c r="G97" s="23">
        <f t="shared" ref="G97:H97" si="52">G98+G100</f>
        <v>15.5</v>
      </c>
      <c r="H97" s="23">
        <f t="shared" si="52"/>
        <v>15.5</v>
      </c>
      <c r="I97" s="346"/>
      <c r="J97" s="346"/>
    </row>
    <row r="98" spans="1:10" s="55" customFormat="1" ht="64.95" customHeight="1" x14ac:dyDescent="0.25">
      <c r="A98" s="54" t="s">
        <v>91</v>
      </c>
      <c r="B98" s="42" t="s">
        <v>18</v>
      </c>
      <c r="C98" s="42" t="s">
        <v>53</v>
      </c>
      <c r="D98" s="63" t="s">
        <v>99</v>
      </c>
      <c r="E98" s="43">
        <v>100</v>
      </c>
      <c r="F98" s="23">
        <f>F99</f>
        <v>16.2</v>
      </c>
      <c r="G98" s="23">
        <f t="shared" ref="G98:H98" si="53">G99</f>
        <v>14.1</v>
      </c>
      <c r="H98" s="23">
        <f t="shared" si="53"/>
        <v>14.1</v>
      </c>
      <c r="I98" s="346"/>
      <c r="J98" s="346"/>
    </row>
    <row r="99" spans="1:10" s="55" customFormat="1" ht="31.2" x14ac:dyDescent="0.25">
      <c r="A99" s="54" t="s">
        <v>34</v>
      </c>
      <c r="B99" s="42" t="s">
        <v>18</v>
      </c>
      <c r="C99" s="42" t="s">
        <v>53</v>
      </c>
      <c r="D99" s="63" t="s">
        <v>99</v>
      </c>
      <c r="E99" s="43">
        <v>120</v>
      </c>
      <c r="F99" s="23">
        <v>16.2</v>
      </c>
      <c r="G99" s="23">
        <v>14.1</v>
      </c>
      <c r="H99" s="23">
        <v>14.1</v>
      </c>
      <c r="I99" s="346"/>
      <c r="J99" s="346"/>
    </row>
    <row r="100" spans="1:10" s="55" customFormat="1" ht="31.2" x14ac:dyDescent="0.25">
      <c r="A100" s="54" t="s">
        <v>35</v>
      </c>
      <c r="B100" s="42" t="s">
        <v>18</v>
      </c>
      <c r="C100" s="42" t="s">
        <v>53</v>
      </c>
      <c r="D100" s="63" t="s">
        <v>99</v>
      </c>
      <c r="E100" s="43">
        <v>200</v>
      </c>
      <c r="F100" s="23">
        <f>F101</f>
        <v>1.6</v>
      </c>
      <c r="G100" s="23">
        <f t="shared" ref="G100:H100" si="54">G101</f>
        <v>1.4</v>
      </c>
      <c r="H100" s="23">
        <f t="shared" si="54"/>
        <v>1.4</v>
      </c>
      <c r="I100" s="346"/>
      <c r="J100" s="346"/>
    </row>
    <row r="101" spans="1:10" s="55" customFormat="1" ht="31.2" x14ac:dyDescent="0.25">
      <c r="A101" s="54" t="s">
        <v>36</v>
      </c>
      <c r="B101" s="42" t="s">
        <v>18</v>
      </c>
      <c r="C101" s="42" t="s">
        <v>53</v>
      </c>
      <c r="D101" s="63" t="s">
        <v>99</v>
      </c>
      <c r="E101" s="43">
        <v>240</v>
      </c>
      <c r="F101" s="23">
        <v>1.6</v>
      </c>
      <c r="G101" s="23">
        <v>1.4</v>
      </c>
      <c r="H101" s="23">
        <v>1.4</v>
      </c>
      <c r="I101" s="346"/>
      <c r="J101" s="346"/>
    </row>
    <row r="102" spans="1:10" s="46" customFormat="1" ht="31.2" x14ac:dyDescent="0.25">
      <c r="A102" s="53" t="s">
        <v>100</v>
      </c>
      <c r="B102" s="39" t="s">
        <v>18</v>
      </c>
      <c r="C102" s="39" t="s">
        <v>53</v>
      </c>
      <c r="D102" s="14" t="s">
        <v>101</v>
      </c>
      <c r="E102" s="43"/>
      <c r="F102" s="15">
        <f>F104</f>
        <v>0.7</v>
      </c>
      <c r="G102" s="15">
        <f t="shared" ref="G102:H102" si="55">G104</f>
        <v>0.6</v>
      </c>
      <c r="H102" s="15">
        <f t="shared" si="55"/>
        <v>0.6</v>
      </c>
      <c r="I102" s="345"/>
      <c r="J102" s="345"/>
    </row>
    <row r="103" spans="1:10" s="64" customFormat="1" ht="46.8" hidden="1" x14ac:dyDescent="0.25">
      <c r="A103" s="56" t="s">
        <v>102</v>
      </c>
      <c r="B103" s="57" t="s">
        <v>18</v>
      </c>
      <c r="C103" s="57" t="s">
        <v>53</v>
      </c>
      <c r="D103" s="25" t="s">
        <v>103</v>
      </c>
      <c r="E103" s="61"/>
      <c r="F103" s="59">
        <f t="shared" ref="F103:H104" si="56">F104</f>
        <v>0.7</v>
      </c>
      <c r="G103" s="59">
        <f t="shared" si="56"/>
        <v>0.6</v>
      </c>
      <c r="H103" s="59">
        <f t="shared" si="56"/>
        <v>0.6</v>
      </c>
      <c r="I103" s="348"/>
      <c r="J103" s="348"/>
    </row>
    <row r="104" spans="1:10" s="46" customFormat="1" ht="112.2" customHeight="1" x14ac:dyDescent="0.25">
      <c r="A104" s="54" t="s">
        <v>104</v>
      </c>
      <c r="B104" s="42" t="s">
        <v>18</v>
      </c>
      <c r="C104" s="42" t="s">
        <v>53</v>
      </c>
      <c r="D104" s="25" t="s">
        <v>105</v>
      </c>
      <c r="E104" s="43"/>
      <c r="F104" s="23">
        <f t="shared" si="56"/>
        <v>0.7</v>
      </c>
      <c r="G104" s="23">
        <f t="shared" si="56"/>
        <v>0.6</v>
      </c>
      <c r="H104" s="23">
        <f t="shared" si="56"/>
        <v>0.6</v>
      </c>
      <c r="I104" s="345"/>
      <c r="J104" s="345"/>
    </row>
    <row r="105" spans="1:10" s="65" customFormat="1" ht="78" x14ac:dyDescent="0.25">
      <c r="A105" s="54" t="s">
        <v>106</v>
      </c>
      <c r="B105" s="42" t="s">
        <v>18</v>
      </c>
      <c r="C105" s="42" t="s">
        <v>53</v>
      </c>
      <c r="D105" s="25" t="s">
        <v>107</v>
      </c>
      <c r="E105" s="43"/>
      <c r="F105" s="23">
        <f>F106+F108</f>
        <v>0.7</v>
      </c>
      <c r="G105" s="23">
        <f t="shared" ref="G105:H105" si="57">G106+G108</f>
        <v>0.6</v>
      </c>
      <c r="H105" s="23">
        <f t="shared" si="57"/>
        <v>0.6</v>
      </c>
      <c r="I105" s="349"/>
      <c r="J105" s="349"/>
    </row>
    <row r="106" spans="1:10" s="46" customFormat="1" ht="66" customHeight="1" x14ac:dyDescent="0.25">
      <c r="A106" s="54" t="s">
        <v>91</v>
      </c>
      <c r="B106" s="42" t="s">
        <v>18</v>
      </c>
      <c r="C106" s="42" t="s">
        <v>53</v>
      </c>
      <c r="D106" s="25" t="s">
        <v>107</v>
      </c>
      <c r="E106" s="43">
        <v>100</v>
      </c>
      <c r="F106" s="23">
        <f>F107</f>
        <v>0.6</v>
      </c>
      <c r="G106" s="23">
        <f t="shared" ref="G106:H106" si="58">G107</f>
        <v>0.5</v>
      </c>
      <c r="H106" s="23">
        <f t="shared" si="58"/>
        <v>0.5</v>
      </c>
      <c r="I106" s="345"/>
      <c r="J106" s="345"/>
    </row>
    <row r="107" spans="1:10" s="55" customFormat="1" ht="31.2" x14ac:dyDescent="0.25">
      <c r="A107" s="54" t="s">
        <v>34</v>
      </c>
      <c r="B107" s="42" t="s">
        <v>18</v>
      </c>
      <c r="C107" s="42" t="s">
        <v>53</v>
      </c>
      <c r="D107" s="25" t="s">
        <v>107</v>
      </c>
      <c r="E107" s="43">
        <v>120</v>
      </c>
      <c r="F107" s="23">
        <v>0.6</v>
      </c>
      <c r="G107" s="23">
        <v>0.5</v>
      </c>
      <c r="H107" s="23">
        <v>0.5</v>
      </c>
      <c r="I107" s="346"/>
      <c r="J107" s="346"/>
    </row>
    <row r="108" spans="1:10" s="55" customFormat="1" ht="31.2" x14ac:dyDescent="0.25">
      <c r="A108" s="54" t="s">
        <v>35</v>
      </c>
      <c r="B108" s="42" t="s">
        <v>18</v>
      </c>
      <c r="C108" s="42" t="s">
        <v>53</v>
      </c>
      <c r="D108" s="25" t="s">
        <v>107</v>
      </c>
      <c r="E108" s="43">
        <v>200</v>
      </c>
      <c r="F108" s="23">
        <f>F109</f>
        <v>0.1</v>
      </c>
      <c r="G108" s="23">
        <f t="shared" ref="G108:H108" si="59">G109</f>
        <v>0.1</v>
      </c>
      <c r="H108" s="23">
        <f t="shared" si="59"/>
        <v>0.1</v>
      </c>
      <c r="I108" s="346"/>
      <c r="J108" s="346"/>
    </row>
    <row r="109" spans="1:10" s="55" customFormat="1" ht="31.2" x14ac:dyDescent="0.25">
      <c r="A109" s="54" t="s">
        <v>36</v>
      </c>
      <c r="B109" s="42" t="s">
        <v>18</v>
      </c>
      <c r="C109" s="42" t="s">
        <v>53</v>
      </c>
      <c r="D109" s="25" t="s">
        <v>107</v>
      </c>
      <c r="E109" s="43">
        <v>240</v>
      </c>
      <c r="F109" s="23">
        <v>0.1</v>
      </c>
      <c r="G109" s="23">
        <v>0.1</v>
      </c>
      <c r="H109" s="23">
        <v>0.1</v>
      </c>
      <c r="I109" s="346"/>
      <c r="J109" s="346"/>
    </row>
    <row r="110" spans="1:10" s="55" customFormat="1" ht="33" customHeight="1" x14ac:dyDescent="0.25">
      <c r="A110" s="38" t="s">
        <v>108</v>
      </c>
      <c r="B110" s="39" t="s">
        <v>18</v>
      </c>
      <c r="C110" s="39" t="s">
        <v>53</v>
      </c>
      <c r="D110" s="14" t="s">
        <v>109</v>
      </c>
      <c r="E110" s="48"/>
      <c r="F110" s="15">
        <f>F112</f>
        <v>23.8</v>
      </c>
      <c r="G110" s="15">
        <f t="shared" ref="G110:H110" si="60">G112</f>
        <v>20.599999999999998</v>
      </c>
      <c r="H110" s="15">
        <f t="shared" si="60"/>
        <v>20.599999999999998</v>
      </c>
      <c r="I110" s="346"/>
      <c r="J110" s="346"/>
    </row>
    <row r="111" spans="1:10" s="60" customFormat="1" ht="46.8" hidden="1" x14ac:dyDescent="0.25">
      <c r="A111" s="56" t="s">
        <v>110</v>
      </c>
      <c r="B111" s="57" t="s">
        <v>18</v>
      </c>
      <c r="C111" s="57" t="s">
        <v>53</v>
      </c>
      <c r="D111" s="25" t="s">
        <v>111</v>
      </c>
      <c r="E111" s="61"/>
      <c r="F111" s="59">
        <f t="shared" ref="F111:H112" si="61">F112</f>
        <v>23.8</v>
      </c>
      <c r="G111" s="59">
        <f t="shared" si="61"/>
        <v>20.599999999999998</v>
      </c>
      <c r="H111" s="59">
        <f t="shared" si="61"/>
        <v>20.599999999999998</v>
      </c>
      <c r="I111" s="347"/>
      <c r="J111" s="347"/>
    </row>
    <row r="112" spans="1:10" s="55" customFormat="1" ht="124.8" x14ac:dyDescent="0.25">
      <c r="A112" s="54" t="s">
        <v>112</v>
      </c>
      <c r="B112" s="42" t="s">
        <v>18</v>
      </c>
      <c r="C112" s="42" t="s">
        <v>53</v>
      </c>
      <c r="D112" s="25" t="s">
        <v>113</v>
      </c>
      <c r="E112" s="43"/>
      <c r="F112" s="23">
        <f t="shared" si="61"/>
        <v>23.8</v>
      </c>
      <c r="G112" s="23">
        <f t="shared" si="61"/>
        <v>20.599999999999998</v>
      </c>
      <c r="H112" s="23">
        <f t="shared" si="61"/>
        <v>20.599999999999998</v>
      </c>
      <c r="I112" s="346"/>
      <c r="J112" s="346"/>
    </row>
    <row r="113" spans="1:10" s="55" customFormat="1" ht="96" customHeight="1" x14ac:dyDescent="0.25">
      <c r="A113" s="54" t="s">
        <v>114</v>
      </c>
      <c r="B113" s="42" t="s">
        <v>18</v>
      </c>
      <c r="C113" s="42" t="s">
        <v>53</v>
      </c>
      <c r="D113" s="25" t="s">
        <v>115</v>
      </c>
      <c r="E113" s="43"/>
      <c r="F113" s="23">
        <f>F114+F116</f>
        <v>23.8</v>
      </c>
      <c r="G113" s="23">
        <f t="shared" ref="G113:H113" si="62">G114+G116</f>
        <v>20.599999999999998</v>
      </c>
      <c r="H113" s="23">
        <f t="shared" si="62"/>
        <v>20.599999999999998</v>
      </c>
      <c r="I113" s="346"/>
      <c r="J113" s="346"/>
    </row>
    <row r="114" spans="1:10" s="46" customFormat="1" ht="66.599999999999994" customHeight="1" x14ac:dyDescent="0.25">
      <c r="A114" s="54" t="s">
        <v>33</v>
      </c>
      <c r="B114" s="42" t="s">
        <v>18</v>
      </c>
      <c r="C114" s="42" t="s">
        <v>53</v>
      </c>
      <c r="D114" s="25" t="s">
        <v>115</v>
      </c>
      <c r="E114" s="43">
        <v>100</v>
      </c>
      <c r="F114" s="23">
        <f>F115</f>
        <v>21.6</v>
      </c>
      <c r="G114" s="23">
        <f t="shared" ref="G114:H114" si="63">G115</f>
        <v>18.7</v>
      </c>
      <c r="H114" s="23">
        <f t="shared" si="63"/>
        <v>18.7</v>
      </c>
      <c r="I114" s="345"/>
      <c r="J114" s="345"/>
    </row>
    <row r="115" spans="1:10" s="55" customFormat="1" ht="31.2" x14ac:dyDescent="0.25">
      <c r="A115" s="54" t="s">
        <v>34</v>
      </c>
      <c r="B115" s="42" t="s">
        <v>18</v>
      </c>
      <c r="C115" s="42" t="s">
        <v>53</v>
      </c>
      <c r="D115" s="25" t="s">
        <v>115</v>
      </c>
      <c r="E115" s="42" t="s">
        <v>48</v>
      </c>
      <c r="F115" s="66">
        <v>21.6</v>
      </c>
      <c r="G115" s="66">
        <v>18.7</v>
      </c>
      <c r="H115" s="66">
        <v>18.7</v>
      </c>
      <c r="I115" s="346"/>
      <c r="J115" s="346"/>
    </row>
    <row r="116" spans="1:10" s="55" customFormat="1" ht="31.2" x14ac:dyDescent="0.25">
      <c r="A116" s="54" t="s">
        <v>35</v>
      </c>
      <c r="B116" s="42" t="s">
        <v>18</v>
      </c>
      <c r="C116" s="42" t="s">
        <v>53</v>
      </c>
      <c r="D116" s="25" t="s">
        <v>115</v>
      </c>
      <c r="E116" s="42" t="s">
        <v>49</v>
      </c>
      <c r="F116" s="66">
        <f>F117</f>
        <v>2.2000000000000002</v>
      </c>
      <c r="G116" s="66">
        <f t="shared" ref="G116:H116" si="64">G117</f>
        <v>1.9</v>
      </c>
      <c r="H116" s="66">
        <f t="shared" si="64"/>
        <v>1.9</v>
      </c>
      <c r="I116" s="346"/>
      <c r="J116" s="346"/>
    </row>
    <row r="117" spans="1:10" s="55" customFormat="1" ht="31.2" x14ac:dyDescent="0.25">
      <c r="A117" s="54" t="s">
        <v>36</v>
      </c>
      <c r="B117" s="42" t="s">
        <v>18</v>
      </c>
      <c r="C117" s="42" t="s">
        <v>53</v>
      </c>
      <c r="D117" s="25" t="s">
        <v>115</v>
      </c>
      <c r="E117" s="43">
        <v>240</v>
      </c>
      <c r="F117" s="66">
        <v>2.2000000000000002</v>
      </c>
      <c r="G117" s="66">
        <v>1.9</v>
      </c>
      <c r="H117" s="66">
        <v>1.9</v>
      </c>
      <c r="I117" s="346"/>
      <c r="J117" s="346"/>
    </row>
    <row r="118" spans="1:10" s="55" customFormat="1" ht="46.8" x14ac:dyDescent="0.25">
      <c r="A118" s="53" t="s">
        <v>116</v>
      </c>
      <c r="B118" s="39" t="s">
        <v>18</v>
      </c>
      <c r="C118" s="39" t="s">
        <v>53</v>
      </c>
      <c r="D118" s="14" t="s">
        <v>117</v>
      </c>
      <c r="E118" s="48"/>
      <c r="F118" s="67">
        <f>F120</f>
        <v>757.5</v>
      </c>
      <c r="G118" s="67">
        <f t="shared" ref="G118:H118" si="65">G120</f>
        <v>659.5</v>
      </c>
      <c r="H118" s="67">
        <f t="shared" si="65"/>
        <v>659.5</v>
      </c>
      <c r="I118" s="346"/>
      <c r="J118" s="346"/>
    </row>
    <row r="119" spans="1:10" s="60" customFormat="1" ht="46.8" hidden="1" x14ac:dyDescent="0.25">
      <c r="A119" s="56" t="s">
        <v>118</v>
      </c>
      <c r="B119" s="57" t="s">
        <v>18</v>
      </c>
      <c r="C119" s="57" t="s">
        <v>53</v>
      </c>
      <c r="D119" s="25" t="s">
        <v>119</v>
      </c>
      <c r="E119" s="61"/>
      <c r="F119" s="68">
        <f t="shared" ref="F119:H120" si="66">F120</f>
        <v>757.5</v>
      </c>
      <c r="G119" s="68">
        <f t="shared" si="66"/>
        <v>659.5</v>
      </c>
      <c r="H119" s="68">
        <f t="shared" si="66"/>
        <v>659.5</v>
      </c>
      <c r="I119" s="347"/>
      <c r="J119" s="347"/>
    </row>
    <row r="120" spans="1:10" s="55" customFormat="1" ht="46.8" x14ac:dyDescent="0.25">
      <c r="A120" s="54" t="s">
        <v>120</v>
      </c>
      <c r="B120" s="42" t="s">
        <v>18</v>
      </c>
      <c r="C120" s="42" t="s">
        <v>53</v>
      </c>
      <c r="D120" s="25" t="s">
        <v>121</v>
      </c>
      <c r="E120" s="43"/>
      <c r="F120" s="66">
        <f t="shared" si="66"/>
        <v>757.5</v>
      </c>
      <c r="G120" s="66">
        <f t="shared" si="66"/>
        <v>659.5</v>
      </c>
      <c r="H120" s="66">
        <f t="shared" si="66"/>
        <v>659.5</v>
      </c>
      <c r="I120" s="346"/>
      <c r="J120" s="346"/>
    </row>
    <row r="121" spans="1:10" s="55" customFormat="1" ht="46.8" x14ac:dyDescent="0.25">
      <c r="A121" s="54" t="s">
        <v>122</v>
      </c>
      <c r="B121" s="42" t="s">
        <v>18</v>
      </c>
      <c r="C121" s="42" t="s">
        <v>53</v>
      </c>
      <c r="D121" s="25" t="s">
        <v>123</v>
      </c>
      <c r="E121" s="43"/>
      <c r="F121" s="66">
        <f>F122+F124</f>
        <v>757.5</v>
      </c>
      <c r="G121" s="66">
        <f t="shared" ref="G121:H121" si="67">G122+G124</f>
        <v>659.5</v>
      </c>
      <c r="H121" s="66">
        <f t="shared" si="67"/>
        <v>659.5</v>
      </c>
      <c r="I121" s="346"/>
      <c r="J121" s="346"/>
    </row>
    <row r="122" spans="1:10" s="46" customFormat="1" ht="70.95" customHeight="1" x14ac:dyDescent="0.25">
      <c r="A122" s="54" t="s">
        <v>91</v>
      </c>
      <c r="B122" s="42" t="s">
        <v>18</v>
      </c>
      <c r="C122" s="42" t="s">
        <v>53</v>
      </c>
      <c r="D122" s="25" t="s">
        <v>123</v>
      </c>
      <c r="E122" s="43">
        <v>100</v>
      </c>
      <c r="F122" s="66">
        <f>F123</f>
        <v>682.8</v>
      </c>
      <c r="G122" s="66">
        <f t="shared" ref="G122:H122" si="68">G123</f>
        <v>593.5</v>
      </c>
      <c r="H122" s="66">
        <f t="shared" si="68"/>
        <v>593.5</v>
      </c>
      <c r="I122" s="345"/>
      <c r="J122" s="345"/>
    </row>
    <row r="123" spans="1:10" s="55" customFormat="1" ht="31.2" x14ac:dyDescent="0.25">
      <c r="A123" s="54" t="s">
        <v>34</v>
      </c>
      <c r="B123" s="42" t="s">
        <v>18</v>
      </c>
      <c r="C123" s="42" t="s">
        <v>53</v>
      </c>
      <c r="D123" s="25" t="s">
        <v>123</v>
      </c>
      <c r="E123" s="43">
        <v>120</v>
      </c>
      <c r="F123" s="66">
        <v>682.8</v>
      </c>
      <c r="G123" s="66">
        <v>593.5</v>
      </c>
      <c r="H123" s="66">
        <v>593.5</v>
      </c>
      <c r="I123" s="346"/>
      <c r="J123" s="346"/>
    </row>
    <row r="124" spans="1:10" s="55" customFormat="1" ht="31.2" x14ac:dyDescent="0.25">
      <c r="A124" s="54" t="s">
        <v>35</v>
      </c>
      <c r="B124" s="42" t="s">
        <v>18</v>
      </c>
      <c r="C124" s="42" t="s">
        <v>53</v>
      </c>
      <c r="D124" s="25" t="s">
        <v>123</v>
      </c>
      <c r="E124" s="43">
        <v>200</v>
      </c>
      <c r="F124" s="66">
        <v>74.7</v>
      </c>
      <c r="G124" s="66">
        <v>66</v>
      </c>
      <c r="H124" s="66">
        <v>66</v>
      </c>
      <c r="I124" s="346"/>
      <c r="J124" s="346"/>
    </row>
    <row r="125" spans="1:10" s="55" customFormat="1" ht="31.2" x14ac:dyDescent="0.25">
      <c r="A125" s="54" t="s">
        <v>36</v>
      </c>
      <c r="B125" s="42" t="s">
        <v>18</v>
      </c>
      <c r="C125" s="42" t="s">
        <v>53</v>
      </c>
      <c r="D125" s="25" t="s">
        <v>123</v>
      </c>
      <c r="E125" s="43">
        <v>240</v>
      </c>
      <c r="F125" s="66">
        <v>74.7</v>
      </c>
      <c r="G125" s="66">
        <v>66</v>
      </c>
      <c r="H125" s="66">
        <v>66</v>
      </c>
      <c r="I125" s="346"/>
      <c r="J125" s="346"/>
    </row>
    <row r="126" spans="1:10" s="70" customFormat="1" ht="16.2" x14ac:dyDescent="0.25">
      <c r="A126" s="27" t="s">
        <v>124</v>
      </c>
      <c r="B126" s="28" t="s">
        <v>18</v>
      </c>
      <c r="C126" s="28" t="s">
        <v>125</v>
      </c>
      <c r="D126" s="28"/>
      <c r="E126" s="33"/>
      <c r="F126" s="69">
        <f>F127</f>
        <v>7.3</v>
      </c>
      <c r="G126" s="69">
        <f t="shared" ref="G126:H129" si="69">G127</f>
        <v>85</v>
      </c>
      <c r="H126" s="69">
        <f t="shared" si="69"/>
        <v>6.5</v>
      </c>
      <c r="I126" s="350"/>
      <c r="J126" s="350"/>
    </row>
    <row r="127" spans="1:10" s="71" customFormat="1" x14ac:dyDescent="0.25">
      <c r="A127" s="37" t="s">
        <v>126</v>
      </c>
      <c r="B127" s="14" t="s">
        <v>18</v>
      </c>
      <c r="C127" s="14" t="s">
        <v>125</v>
      </c>
      <c r="D127" s="14" t="s">
        <v>127</v>
      </c>
      <c r="E127" s="14"/>
      <c r="F127" s="67">
        <f>F128</f>
        <v>7.3</v>
      </c>
      <c r="G127" s="67">
        <f t="shared" si="69"/>
        <v>85</v>
      </c>
      <c r="H127" s="67">
        <f t="shared" si="69"/>
        <v>6.5</v>
      </c>
      <c r="I127" s="351"/>
      <c r="J127" s="351"/>
    </row>
    <row r="128" spans="1:10" s="70" customFormat="1" ht="46.8" x14ac:dyDescent="0.25">
      <c r="A128" s="41" t="s">
        <v>128</v>
      </c>
      <c r="B128" s="25" t="s">
        <v>18</v>
      </c>
      <c r="C128" s="25" t="s">
        <v>125</v>
      </c>
      <c r="D128" s="25" t="s">
        <v>129</v>
      </c>
      <c r="E128" s="25"/>
      <c r="F128" s="66">
        <f>F129</f>
        <v>7.3</v>
      </c>
      <c r="G128" s="66">
        <f t="shared" si="69"/>
        <v>85</v>
      </c>
      <c r="H128" s="66">
        <f t="shared" si="69"/>
        <v>6.5</v>
      </c>
      <c r="I128" s="350"/>
      <c r="J128" s="350"/>
    </row>
    <row r="129" spans="1:10" s="70" customFormat="1" ht="31.2" x14ac:dyDescent="0.25">
      <c r="A129" s="34" t="s">
        <v>35</v>
      </c>
      <c r="B129" s="25" t="s">
        <v>18</v>
      </c>
      <c r="C129" s="25" t="s">
        <v>125</v>
      </c>
      <c r="D129" s="25" t="s">
        <v>129</v>
      </c>
      <c r="E129" s="25" t="s">
        <v>49</v>
      </c>
      <c r="F129" s="66">
        <f>F130</f>
        <v>7.3</v>
      </c>
      <c r="G129" s="66">
        <f t="shared" si="69"/>
        <v>85</v>
      </c>
      <c r="H129" s="66">
        <f t="shared" si="69"/>
        <v>6.5</v>
      </c>
      <c r="I129" s="350"/>
      <c r="J129" s="350"/>
    </row>
    <row r="130" spans="1:10" s="70" customFormat="1" ht="31.2" x14ac:dyDescent="0.25">
      <c r="A130" s="34" t="s">
        <v>36</v>
      </c>
      <c r="B130" s="25" t="s">
        <v>18</v>
      </c>
      <c r="C130" s="25" t="s">
        <v>125</v>
      </c>
      <c r="D130" s="25" t="s">
        <v>129</v>
      </c>
      <c r="E130" s="25" t="s">
        <v>70</v>
      </c>
      <c r="F130" s="66">
        <v>7.3</v>
      </c>
      <c r="G130" s="66">
        <v>85</v>
      </c>
      <c r="H130" s="66">
        <v>6.5</v>
      </c>
      <c r="I130" s="350"/>
      <c r="J130" s="350"/>
    </row>
    <row r="131" spans="1:10" s="4" customFormat="1" ht="21" customHeight="1" x14ac:dyDescent="0.25">
      <c r="A131" s="72" t="s">
        <v>130</v>
      </c>
      <c r="B131" s="73">
        <v>902</v>
      </c>
      <c r="C131" s="28" t="s">
        <v>131</v>
      </c>
      <c r="D131" s="28"/>
      <c r="E131" s="74"/>
      <c r="F131" s="75">
        <f>F132</f>
        <v>3558.5</v>
      </c>
      <c r="G131" s="75">
        <f t="shared" ref="G131:H135" si="70">G132</f>
        <v>0</v>
      </c>
      <c r="H131" s="75">
        <f t="shared" si="70"/>
        <v>0</v>
      </c>
      <c r="I131" s="336"/>
      <c r="J131" s="336"/>
    </row>
    <row r="132" spans="1:10" s="4" customFormat="1" ht="18" customHeight="1" x14ac:dyDescent="0.25">
      <c r="A132" s="76" t="s">
        <v>132</v>
      </c>
      <c r="B132" s="14" t="s">
        <v>18</v>
      </c>
      <c r="C132" s="14" t="s">
        <v>131</v>
      </c>
      <c r="D132" s="14" t="s">
        <v>133</v>
      </c>
      <c r="E132" s="14"/>
      <c r="F132" s="77">
        <f>F133</f>
        <v>3558.5</v>
      </c>
      <c r="G132" s="77">
        <f t="shared" si="70"/>
        <v>0</v>
      </c>
      <c r="H132" s="77">
        <f t="shared" si="70"/>
        <v>0</v>
      </c>
      <c r="I132" s="336"/>
      <c r="J132" s="336"/>
    </row>
    <row r="133" spans="1:10" s="4" customFormat="1" ht="31.2" x14ac:dyDescent="0.25">
      <c r="A133" s="30" t="s">
        <v>35</v>
      </c>
      <c r="B133" s="25" t="s">
        <v>18</v>
      </c>
      <c r="C133" s="25" t="s">
        <v>131</v>
      </c>
      <c r="D133" s="25" t="s">
        <v>133</v>
      </c>
      <c r="E133" s="25"/>
      <c r="F133" s="78">
        <f>F134</f>
        <v>3558.5</v>
      </c>
      <c r="G133" s="78">
        <f t="shared" si="70"/>
        <v>0</v>
      </c>
      <c r="H133" s="78">
        <f t="shared" si="70"/>
        <v>0</v>
      </c>
      <c r="I133" s="336"/>
      <c r="J133" s="336"/>
    </row>
    <row r="134" spans="1:10" s="4" customFormat="1" ht="31.2" x14ac:dyDescent="0.25">
      <c r="A134" s="30" t="s">
        <v>134</v>
      </c>
      <c r="B134" s="25" t="s">
        <v>18</v>
      </c>
      <c r="C134" s="25" t="s">
        <v>131</v>
      </c>
      <c r="D134" s="25" t="s">
        <v>135</v>
      </c>
      <c r="E134" s="25"/>
      <c r="F134" s="78">
        <f t="shared" ref="F134:F135" si="71">F135</f>
        <v>3558.5</v>
      </c>
      <c r="G134" s="78">
        <f t="shared" si="70"/>
        <v>0</v>
      </c>
      <c r="H134" s="78">
        <f t="shared" si="70"/>
        <v>0</v>
      </c>
      <c r="I134" s="336"/>
      <c r="J134" s="336"/>
    </row>
    <row r="135" spans="1:10" s="40" customFormat="1" x14ac:dyDescent="0.25">
      <c r="A135" s="45" t="s">
        <v>39</v>
      </c>
      <c r="B135" s="42" t="s">
        <v>18</v>
      </c>
      <c r="C135" s="42" t="s">
        <v>131</v>
      </c>
      <c r="D135" s="25" t="s">
        <v>135</v>
      </c>
      <c r="E135" s="42" t="s">
        <v>136</v>
      </c>
      <c r="F135" s="78">
        <f t="shared" si="71"/>
        <v>3558.5</v>
      </c>
      <c r="G135" s="78">
        <f t="shared" si="70"/>
        <v>0</v>
      </c>
      <c r="H135" s="78">
        <f t="shared" si="70"/>
        <v>0</v>
      </c>
      <c r="I135" s="344"/>
      <c r="J135" s="344"/>
    </row>
    <row r="136" spans="1:10" s="40" customFormat="1" x14ac:dyDescent="0.25">
      <c r="A136" s="45" t="s">
        <v>137</v>
      </c>
      <c r="B136" s="42" t="s">
        <v>18</v>
      </c>
      <c r="C136" s="42" t="s">
        <v>131</v>
      </c>
      <c r="D136" s="25" t="s">
        <v>135</v>
      </c>
      <c r="E136" s="42" t="s">
        <v>138</v>
      </c>
      <c r="F136" s="78">
        <v>3558.5</v>
      </c>
      <c r="G136" s="78">
        <v>0</v>
      </c>
      <c r="H136" s="78">
        <v>0</v>
      </c>
      <c r="I136" s="344"/>
      <c r="J136" s="344"/>
    </row>
    <row r="137" spans="1:10" s="4" customFormat="1" hidden="1" x14ac:dyDescent="0.25">
      <c r="A137" s="13" t="s">
        <v>65</v>
      </c>
      <c r="B137" s="14" t="s">
        <v>18</v>
      </c>
      <c r="C137" s="14" t="s">
        <v>131</v>
      </c>
      <c r="D137" s="14" t="s">
        <v>139</v>
      </c>
      <c r="E137" s="14" t="s">
        <v>14</v>
      </c>
      <c r="F137" s="77">
        <f t="shared" ref="F137:H140" si="72">F138</f>
        <v>0</v>
      </c>
      <c r="G137" s="77">
        <f t="shared" si="72"/>
        <v>0</v>
      </c>
      <c r="H137" s="77">
        <f t="shared" si="72"/>
        <v>0</v>
      </c>
      <c r="I137" s="336"/>
      <c r="J137" s="336"/>
    </row>
    <row r="138" spans="1:10" s="4" customFormat="1" hidden="1" x14ac:dyDescent="0.25">
      <c r="A138" s="30" t="s">
        <v>67</v>
      </c>
      <c r="B138" s="25" t="s">
        <v>18</v>
      </c>
      <c r="C138" s="79" t="s">
        <v>131</v>
      </c>
      <c r="D138" s="25" t="s">
        <v>140</v>
      </c>
      <c r="E138" s="25" t="s">
        <v>14</v>
      </c>
      <c r="F138" s="80">
        <f t="shared" si="72"/>
        <v>0</v>
      </c>
      <c r="G138" s="80">
        <f t="shared" si="72"/>
        <v>0</v>
      </c>
      <c r="H138" s="80">
        <f t="shared" si="72"/>
        <v>0</v>
      </c>
      <c r="I138" s="336"/>
      <c r="J138" s="336"/>
    </row>
    <row r="139" spans="1:10" s="4" customFormat="1" ht="31.2" hidden="1" x14ac:dyDescent="0.25">
      <c r="A139" s="30" t="s">
        <v>141</v>
      </c>
      <c r="B139" s="25" t="s">
        <v>18</v>
      </c>
      <c r="C139" s="79" t="s">
        <v>131</v>
      </c>
      <c r="D139" s="25" t="s">
        <v>142</v>
      </c>
      <c r="E139" s="25"/>
      <c r="F139" s="80">
        <f t="shared" si="72"/>
        <v>0</v>
      </c>
      <c r="G139" s="80">
        <f t="shared" si="72"/>
        <v>0</v>
      </c>
      <c r="H139" s="80">
        <f t="shared" si="72"/>
        <v>0</v>
      </c>
      <c r="I139" s="336"/>
      <c r="J139" s="336"/>
    </row>
    <row r="140" spans="1:10" s="81" customFormat="1" ht="31.2" hidden="1" x14ac:dyDescent="0.25">
      <c r="A140" s="34" t="s">
        <v>35</v>
      </c>
      <c r="B140" s="25" t="s">
        <v>18</v>
      </c>
      <c r="C140" s="79" t="s">
        <v>131</v>
      </c>
      <c r="D140" s="25" t="s">
        <v>142</v>
      </c>
      <c r="E140" s="25" t="s">
        <v>49</v>
      </c>
      <c r="F140" s="80">
        <f t="shared" si="72"/>
        <v>0</v>
      </c>
      <c r="G140" s="80">
        <f t="shared" si="72"/>
        <v>0</v>
      </c>
      <c r="H140" s="80">
        <f t="shared" si="72"/>
        <v>0</v>
      </c>
      <c r="I140" s="352"/>
      <c r="J140" s="352"/>
    </row>
    <row r="141" spans="1:10" s="22" customFormat="1" ht="31.2" hidden="1" x14ac:dyDescent="0.25">
      <c r="A141" s="34" t="s">
        <v>36</v>
      </c>
      <c r="B141" s="25" t="s">
        <v>18</v>
      </c>
      <c r="C141" s="79" t="s">
        <v>131</v>
      </c>
      <c r="D141" s="25" t="s">
        <v>142</v>
      </c>
      <c r="E141" s="25" t="s">
        <v>70</v>
      </c>
      <c r="F141" s="80">
        <v>0</v>
      </c>
      <c r="G141" s="80">
        <v>0</v>
      </c>
      <c r="H141" s="80">
        <v>0</v>
      </c>
      <c r="I141" s="339"/>
      <c r="J141" s="339"/>
    </row>
    <row r="142" spans="1:10" s="22" customFormat="1" hidden="1" x14ac:dyDescent="0.25">
      <c r="A142" s="53" t="s">
        <v>126</v>
      </c>
      <c r="B142" s="14" t="s">
        <v>18</v>
      </c>
      <c r="C142" s="14" t="s">
        <v>131</v>
      </c>
      <c r="D142" s="14" t="s">
        <v>127</v>
      </c>
      <c r="E142" s="21"/>
      <c r="F142" s="67">
        <f>F143</f>
        <v>0</v>
      </c>
      <c r="G142" s="67">
        <f t="shared" ref="G142:H144" si="73">G143</f>
        <v>0</v>
      </c>
      <c r="H142" s="67">
        <f t="shared" si="73"/>
        <v>0</v>
      </c>
      <c r="I142" s="339"/>
      <c r="J142" s="339"/>
    </row>
    <row r="143" spans="1:10" s="2" customFormat="1" ht="31.2" hidden="1" x14ac:dyDescent="0.25">
      <c r="A143" s="54" t="s">
        <v>143</v>
      </c>
      <c r="B143" s="25" t="s">
        <v>18</v>
      </c>
      <c r="C143" s="79" t="s">
        <v>131</v>
      </c>
      <c r="D143" s="25" t="s">
        <v>144</v>
      </c>
      <c r="E143" s="26"/>
      <c r="F143" s="66">
        <f>F144</f>
        <v>0</v>
      </c>
      <c r="G143" s="66">
        <f t="shared" si="73"/>
        <v>0</v>
      </c>
      <c r="H143" s="66">
        <f t="shared" si="73"/>
        <v>0</v>
      </c>
      <c r="I143" s="343"/>
      <c r="J143" s="343"/>
    </row>
    <row r="144" spans="1:10" s="2" customFormat="1" ht="31.2" hidden="1" x14ac:dyDescent="0.25">
      <c r="A144" s="54" t="s">
        <v>35</v>
      </c>
      <c r="B144" s="25" t="s">
        <v>18</v>
      </c>
      <c r="C144" s="79" t="s">
        <v>131</v>
      </c>
      <c r="D144" s="25" t="s">
        <v>144</v>
      </c>
      <c r="E144" s="26">
        <v>200</v>
      </c>
      <c r="F144" s="66">
        <f>F145</f>
        <v>0</v>
      </c>
      <c r="G144" s="66">
        <f t="shared" si="73"/>
        <v>0</v>
      </c>
      <c r="H144" s="66">
        <f t="shared" si="73"/>
        <v>0</v>
      </c>
      <c r="I144" s="343"/>
      <c r="J144" s="343"/>
    </row>
    <row r="145" spans="1:10" s="2" customFormat="1" ht="31.2" hidden="1" x14ac:dyDescent="0.25">
      <c r="A145" s="54" t="s">
        <v>36</v>
      </c>
      <c r="B145" s="25" t="s">
        <v>18</v>
      </c>
      <c r="C145" s="79" t="s">
        <v>131</v>
      </c>
      <c r="D145" s="25" t="s">
        <v>144</v>
      </c>
      <c r="E145" s="26">
        <v>240</v>
      </c>
      <c r="F145" s="66">
        <v>0</v>
      </c>
      <c r="G145" s="66">
        <v>0</v>
      </c>
      <c r="H145" s="66">
        <v>0</v>
      </c>
      <c r="I145" s="343"/>
      <c r="J145" s="343"/>
    </row>
    <row r="146" spans="1:10" s="35" customFormat="1" ht="16.2" x14ac:dyDescent="0.25">
      <c r="A146" s="27" t="s">
        <v>145</v>
      </c>
      <c r="B146" s="28" t="s">
        <v>18</v>
      </c>
      <c r="C146" s="28" t="s">
        <v>146</v>
      </c>
      <c r="D146" s="28"/>
      <c r="E146" s="33"/>
      <c r="F146" s="82">
        <f>F149+F168+F184+F232+F237+F242-0.1</f>
        <v>14756.2</v>
      </c>
      <c r="G146" s="82">
        <f>G149+G168+G184+G232+G242</f>
        <v>7345.1</v>
      </c>
      <c r="H146" s="82">
        <f>H149+H168+H184+H232+H242</f>
        <v>8022.5</v>
      </c>
      <c r="I146" s="341"/>
      <c r="J146" s="341"/>
    </row>
    <row r="147" spans="1:10" s="35" customFormat="1" ht="31.5" hidden="1" customHeight="1" x14ac:dyDescent="0.25">
      <c r="A147" s="83" t="s">
        <v>147</v>
      </c>
      <c r="B147" s="84" t="s">
        <v>18</v>
      </c>
      <c r="C147" s="84" t="s">
        <v>146</v>
      </c>
      <c r="D147" s="84" t="s">
        <v>148</v>
      </c>
      <c r="E147" s="84" t="s">
        <v>14</v>
      </c>
      <c r="F147" s="85">
        <f>F148</f>
        <v>0</v>
      </c>
      <c r="G147" s="85">
        <f t="shared" ref="G147:H147" si="74">G148</f>
        <v>0</v>
      </c>
      <c r="H147" s="85">
        <f t="shared" si="74"/>
        <v>0</v>
      </c>
      <c r="I147" s="341"/>
      <c r="J147" s="341"/>
    </row>
    <row r="148" spans="1:10" s="35" customFormat="1" ht="31.5" hidden="1" customHeight="1" x14ac:dyDescent="0.25">
      <c r="A148" s="24" t="s">
        <v>25</v>
      </c>
      <c r="B148" s="25" t="s">
        <v>18</v>
      </c>
      <c r="C148" s="25" t="s">
        <v>146</v>
      </c>
      <c r="D148" s="25" t="s">
        <v>148</v>
      </c>
      <c r="E148" s="25" t="s">
        <v>149</v>
      </c>
      <c r="F148" s="80">
        <v>0</v>
      </c>
      <c r="G148" s="80">
        <v>0</v>
      </c>
      <c r="H148" s="80">
        <v>0</v>
      </c>
      <c r="I148" s="341"/>
      <c r="J148" s="341"/>
    </row>
    <row r="149" spans="1:10" s="35" customFormat="1" x14ac:dyDescent="0.25">
      <c r="A149" s="20" t="s">
        <v>31</v>
      </c>
      <c r="B149" s="14" t="s">
        <v>18</v>
      </c>
      <c r="C149" s="14" t="s">
        <v>146</v>
      </c>
      <c r="D149" s="14" t="s">
        <v>28</v>
      </c>
      <c r="E149" s="21"/>
      <c r="F149" s="67">
        <f>F150</f>
        <v>8603.6</v>
      </c>
      <c r="G149" s="67">
        <f t="shared" ref="G149:H149" si="75">G150</f>
        <v>7345.1</v>
      </c>
      <c r="H149" s="67">
        <f t="shared" si="75"/>
        <v>7472.5</v>
      </c>
      <c r="I149" s="341"/>
      <c r="J149" s="341"/>
    </row>
    <row r="150" spans="1:10" s="35" customFormat="1" ht="24.6" customHeight="1" x14ac:dyDescent="0.25">
      <c r="A150" s="24" t="s">
        <v>150</v>
      </c>
      <c r="B150" s="25" t="s">
        <v>18</v>
      </c>
      <c r="C150" s="25" t="s">
        <v>146</v>
      </c>
      <c r="D150" s="25" t="s">
        <v>151</v>
      </c>
      <c r="E150" s="26"/>
      <c r="F150" s="66">
        <f>F151+F160</f>
        <v>8603.6</v>
      </c>
      <c r="G150" s="66">
        <f t="shared" ref="G150:H150" si="76">G151+G160</f>
        <v>7345.1</v>
      </c>
      <c r="H150" s="66">
        <f t="shared" si="76"/>
        <v>7472.5</v>
      </c>
      <c r="I150" s="341"/>
      <c r="J150" s="341"/>
    </row>
    <row r="151" spans="1:10" s="35" customFormat="1" ht="31.2" x14ac:dyDescent="0.25">
      <c r="A151" s="24" t="s">
        <v>152</v>
      </c>
      <c r="B151" s="25" t="s">
        <v>18</v>
      </c>
      <c r="C151" s="25" t="s">
        <v>146</v>
      </c>
      <c r="D151" s="25" t="s">
        <v>153</v>
      </c>
      <c r="E151" s="26"/>
      <c r="F151" s="66">
        <f>F152+F154</f>
        <v>2883.9</v>
      </c>
      <c r="G151" s="66">
        <f t="shared" ref="G151:H151" si="77">G152+G154</f>
        <v>2554</v>
      </c>
      <c r="H151" s="66">
        <f t="shared" si="77"/>
        <v>2681.4</v>
      </c>
      <c r="I151" s="341"/>
      <c r="J151" s="341"/>
    </row>
    <row r="152" spans="1:10" s="4" customFormat="1" ht="66.599999999999994" customHeight="1" x14ac:dyDescent="0.25">
      <c r="A152" s="34" t="s">
        <v>91</v>
      </c>
      <c r="B152" s="25" t="s">
        <v>18</v>
      </c>
      <c r="C152" s="25" t="s">
        <v>146</v>
      </c>
      <c r="D152" s="25" t="s">
        <v>153</v>
      </c>
      <c r="E152" s="25" t="s">
        <v>47</v>
      </c>
      <c r="F152" s="66">
        <f>F153</f>
        <v>2598</v>
      </c>
      <c r="G152" s="66">
        <f t="shared" ref="G152:H152" si="78">G153</f>
        <v>2554</v>
      </c>
      <c r="H152" s="66">
        <f t="shared" si="78"/>
        <v>2554</v>
      </c>
      <c r="I152" s="336"/>
      <c r="J152" s="336"/>
    </row>
    <row r="153" spans="1:10" s="22" customFormat="1" ht="24.75" customHeight="1" x14ac:dyDescent="0.25">
      <c r="A153" s="34" t="s">
        <v>154</v>
      </c>
      <c r="B153" s="25" t="s">
        <v>18</v>
      </c>
      <c r="C153" s="25" t="s">
        <v>146</v>
      </c>
      <c r="D153" s="25" t="s">
        <v>153</v>
      </c>
      <c r="E153" s="25" t="s">
        <v>155</v>
      </c>
      <c r="F153" s="66">
        <v>2598</v>
      </c>
      <c r="G153" s="66">
        <v>2554</v>
      </c>
      <c r="H153" s="66">
        <v>2554</v>
      </c>
      <c r="I153" s="339"/>
      <c r="J153" s="339"/>
    </row>
    <row r="154" spans="1:10" s="35" customFormat="1" ht="31.2" x14ac:dyDescent="0.25">
      <c r="A154" s="34" t="s">
        <v>35</v>
      </c>
      <c r="B154" s="25" t="s">
        <v>18</v>
      </c>
      <c r="C154" s="25" t="s">
        <v>146</v>
      </c>
      <c r="D154" s="25" t="s">
        <v>153</v>
      </c>
      <c r="E154" s="25" t="s">
        <v>49</v>
      </c>
      <c r="F154" s="66">
        <f>F155</f>
        <v>285.89999999999998</v>
      </c>
      <c r="G154" s="66">
        <f t="shared" ref="G154:H154" si="79">G155</f>
        <v>0</v>
      </c>
      <c r="H154" s="66">
        <f t="shared" si="79"/>
        <v>127.4</v>
      </c>
      <c r="I154" s="341"/>
      <c r="J154" s="341"/>
    </row>
    <row r="155" spans="1:10" s="35" customFormat="1" ht="31.2" x14ac:dyDescent="0.25">
      <c r="A155" s="34" t="s">
        <v>36</v>
      </c>
      <c r="B155" s="25" t="s">
        <v>18</v>
      </c>
      <c r="C155" s="25" t="s">
        <v>146</v>
      </c>
      <c r="D155" s="25" t="s">
        <v>153</v>
      </c>
      <c r="E155" s="25" t="s">
        <v>70</v>
      </c>
      <c r="F155" s="66">
        <f>127.4+158.5</f>
        <v>285.89999999999998</v>
      </c>
      <c r="G155" s="66">
        <v>0</v>
      </c>
      <c r="H155" s="66">
        <v>127.4</v>
      </c>
      <c r="I155" s="343">
        <v>158.49199999999999</v>
      </c>
      <c r="J155" s="341"/>
    </row>
    <row r="156" spans="1:10" s="35" customFormat="1" ht="31.2" hidden="1" x14ac:dyDescent="0.25">
      <c r="A156" s="34" t="s">
        <v>156</v>
      </c>
      <c r="B156" s="25" t="s">
        <v>18</v>
      </c>
      <c r="C156" s="25" t="s">
        <v>146</v>
      </c>
      <c r="D156" s="25" t="s">
        <v>157</v>
      </c>
      <c r="E156" s="25"/>
      <c r="F156" s="66">
        <f t="shared" ref="F156:H158" si="80">F157</f>
        <v>0</v>
      </c>
      <c r="G156" s="66">
        <f t="shared" si="80"/>
        <v>0</v>
      </c>
      <c r="H156" s="66">
        <f t="shared" si="80"/>
        <v>0</v>
      </c>
      <c r="I156" s="341"/>
      <c r="J156" s="341"/>
    </row>
    <row r="157" spans="1:10" s="35" customFormat="1" ht="46.8" hidden="1" x14ac:dyDescent="0.25">
      <c r="A157" s="34" t="s">
        <v>158</v>
      </c>
      <c r="B157" s="25" t="s">
        <v>18</v>
      </c>
      <c r="C157" s="25" t="s">
        <v>146</v>
      </c>
      <c r="D157" s="25" t="s">
        <v>159</v>
      </c>
      <c r="E157" s="25"/>
      <c r="F157" s="66">
        <f t="shared" si="80"/>
        <v>0</v>
      </c>
      <c r="G157" s="66">
        <f t="shared" si="80"/>
        <v>0</v>
      </c>
      <c r="H157" s="66">
        <f t="shared" si="80"/>
        <v>0</v>
      </c>
      <c r="I157" s="341"/>
      <c r="J157" s="341"/>
    </row>
    <row r="158" spans="1:10" s="35" customFormat="1" ht="31.2" hidden="1" x14ac:dyDescent="0.25">
      <c r="A158" s="34" t="s">
        <v>35</v>
      </c>
      <c r="B158" s="25" t="s">
        <v>18</v>
      </c>
      <c r="C158" s="25" t="s">
        <v>146</v>
      </c>
      <c r="D158" s="25" t="s">
        <v>159</v>
      </c>
      <c r="E158" s="25" t="s">
        <v>49</v>
      </c>
      <c r="F158" s="66">
        <f t="shared" si="80"/>
        <v>0</v>
      </c>
      <c r="G158" s="66">
        <f t="shared" si="80"/>
        <v>0</v>
      </c>
      <c r="H158" s="66">
        <f t="shared" si="80"/>
        <v>0</v>
      </c>
      <c r="I158" s="341"/>
      <c r="J158" s="341"/>
    </row>
    <row r="159" spans="1:10" s="35" customFormat="1" ht="31.2" hidden="1" x14ac:dyDescent="0.25">
      <c r="A159" s="34" t="s">
        <v>36</v>
      </c>
      <c r="B159" s="25" t="s">
        <v>18</v>
      </c>
      <c r="C159" s="25" t="s">
        <v>146</v>
      </c>
      <c r="D159" s="25" t="s">
        <v>159</v>
      </c>
      <c r="E159" s="25" t="s">
        <v>70</v>
      </c>
      <c r="F159" s="66">
        <f>6-6</f>
        <v>0</v>
      </c>
      <c r="G159" s="66">
        <f t="shared" ref="G159:H159" si="81">6-6</f>
        <v>0</v>
      </c>
      <c r="H159" s="66">
        <f t="shared" si="81"/>
        <v>0</v>
      </c>
      <c r="I159" s="341"/>
      <c r="J159" s="341"/>
    </row>
    <row r="160" spans="1:10" s="35" customFormat="1" ht="31.2" x14ac:dyDescent="0.25">
      <c r="A160" s="24" t="s">
        <v>160</v>
      </c>
      <c r="B160" s="25" t="s">
        <v>18</v>
      </c>
      <c r="C160" s="25" t="s">
        <v>146</v>
      </c>
      <c r="D160" s="25" t="s">
        <v>161</v>
      </c>
      <c r="E160" s="26"/>
      <c r="F160" s="66">
        <f t="shared" ref="F160:H161" si="82">F161</f>
        <v>5719.7</v>
      </c>
      <c r="G160" s="66">
        <f t="shared" si="82"/>
        <v>4791.1000000000004</v>
      </c>
      <c r="H160" s="66">
        <f t="shared" si="82"/>
        <v>4791.1000000000004</v>
      </c>
      <c r="I160" s="341"/>
      <c r="J160" s="341"/>
    </row>
    <row r="161" spans="1:10" s="35" customFormat="1" ht="31.2" x14ac:dyDescent="0.25">
      <c r="A161" s="34" t="s">
        <v>162</v>
      </c>
      <c r="B161" s="25" t="s">
        <v>18</v>
      </c>
      <c r="C161" s="25" t="s">
        <v>146</v>
      </c>
      <c r="D161" s="25" t="s">
        <v>161</v>
      </c>
      <c r="E161" s="25" t="s">
        <v>163</v>
      </c>
      <c r="F161" s="66">
        <f t="shared" si="82"/>
        <v>5719.7</v>
      </c>
      <c r="G161" s="66">
        <f t="shared" si="82"/>
        <v>4791.1000000000004</v>
      </c>
      <c r="H161" s="66">
        <f t="shared" si="82"/>
        <v>4791.1000000000004</v>
      </c>
      <c r="I161" s="341"/>
      <c r="J161" s="341"/>
    </row>
    <row r="162" spans="1:10" s="35" customFormat="1" x14ac:dyDescent="0.25">
      <c r="A162" s="86" t="s">
        <v>164</v>
      </c>
      <c r="B162" s="25" t="s">
        <v>18</v>
      </c>
      <c r="C162" s="25" t="s">
        <v>146</v>
      </c>
      <c r="D162" s="25" t="s">
        <v>161</v>
      </c>
      <c r="E162" s="25" t="s">
        <v>165</v>
      </c>
      <c r="F162" s="66">
        <v>5719.7</v>
      </c>
      <c r="G162" s="66">
        <v>4791.1000000000004</v>
      </c>
      <c r="H162" s="66">
        <v>4791.1000000000004</v>
      </c>
      <c r="I162" s="343"/>
      <c r="J162" s="341"/>
    </row>
    <row r="163" spans="1:10" s="35" customFormat="1" ht="62.4" hidden="1" x14ac:dyDescent="0.25">
      <c r="A163" s="87" t="s">
        <v>57</v>
      </c>
      <c r="B163" s="14" t="s">
        <v>18</v>
      </c>
      <c r="C163" s="14" t="s">
        <v>146</v>
      </c>
      <c r="D163" s="14" t="s">
        <v>58</v>
      </c>
      <c r="E163" s="14"/>
      <c r="F163" s="77">
        <f>F164</f>
        <v>0</v>
      </c>
      <c r="G163" s="77">
        <f t="shared" ref="G163:H166" si="83">G164</f>
        <v>0</v>
      </c>
      <c r="H163" s="77">
        <f t="shared" si="83"/>
        <v>0</v>
      </c>
      <c r="I163" s="341"/>
      <c r="J163" s="341"/>
    </row>
    <row r="164" spans="1:10" s="35" customFormat="1" ht="31.2" hidden="1" x14ac:dyDescent="0.25">
      <c r="A164" s="34" t="s">
        <v>166</v>
      </c>
      <c r="B164" s="25" t="s">
        <v>18</v>
      </c>
      <c r="C164" s="25" t="s">
        <v>146</v>
      </c>
      <c r="D164" s="25" t="s">
        <v>167</v>
      </c>
      <c r="E164" s="25"/>
      <c r="F164" s="78">
        <f>F165</f>
        <v>0</v>
      </c>
      <c r="G164" s="78">
        <f t="shared" si="83"/>
        <v>0</v>
      </c>
      <c r="H164" s="78">
        <f t="shared" si="83"/>
        <v>0</v>
      </c>
      <c r="I164" s="341"/>
      <c r="J164" s="341"/>
    </row>
    <row r="165" spans="1:10" s="35" customFormat="1" ht="31.2" hidden="1" x14ac:dyDescent="0.25">
      <c r="A165" s="34" t="s">
        <v>168</v>
      </c>
      <c r="B165" s="25" t="s">
        <v>18</v>
      </c>
      <c r="C165" s="25" t="s">
        <v>146</v>
      </c>
      <c r="D165" s="25" t="s">
        <v>169</v>
      </c>
      <c r="E165" s="25"/>
      <c r="F165" s="78">
        <f>F166</f>
        <v>0</v>
      </c>
      <c r="G165" s="78">
        <f t="shared" si="83"/>
        <v>0</v>
      </c>
      <c r="H165" s="78">
        <f t="shared" si="83"/>
        <v>0</v>
      </c>
      <c r="I165" s="341"/>
      <c r="J165" s="341"/>
    </row>
    <row r="166" spans="1:10" s="35" customFormat="1" ht="31.2" hidden="1" x14ac:dyDescent="0.25">
      <c r="A166" s="34" t="s">
        <v>35</v>
      </c>
      <c r="B166" s="25" t="s">
        <v>18</v>
      </c>
      <c r="C166" s="25" t="s">
        <v>146</v>
      </c>
      <c r="D166" s="25" t="s">
        <v>170</v>
      </c>
      <c r="E166" s="25" t="s">
        <v>49</v>
      </c>
      <c r="F166" s="78">
        <f>F167</f>
        <v>0</v>
      </c>
      <c r="G166" s="78">
        <f t="shared" si="83"/>
        <v>0</v>
      </c>
      <c r="H166" s="78">
        <f t="shared" si="83"/>
        <v>0</v>
      </c>
      <c r="I166" s="341"/>
      <c r="J166" s="341"/>
    </row>
    <row r="167" spans="1:10" s="35" customFormat="1" ht="31.2" hidden="1" x14ac:dyDescent="0.25">
      <c r="A167" s="34" t="s">
        <v>36</v>
      </c>
      <c r="B167" s="25" t="s">
        <v>18</v>
      </c>
      <c r="C167" s="25" t="s">
        <v>146</v>
      </c>
      <c r="D167" s="25" t="s">
        <v>170</v>
      </c>
      <c r="E167" s="25" t="s">
        <v>70</v>
      </c>
      <c r="F167" s="78">
        <v>0</v>
      </c>
      <c r="G167" s="78">
        <v>0</v>
      </c>
      <c r="H167" s="78">
        <v>0</v>
      </c>
      <c r="I167" s="341"/>
      <c r="J167" s="341"/>
    </row>
    <row r="168" spans="1:10" s="35" customFormat="1" ht="15.6" customHeight="1" x14ac:dyDescent="0.25">
      <c r="A168" s="20" t="s">
        <v>65</v>
      </c>
      <c r="B168" s="14" t="s">
        <v>18</v>
      </c>
      <c r="C168" s="14" t="s">
        <v>146</v>
      </c>
      <c r="D168" s="14" t="s">
        <v>139</v>
      </c>
      <c r="E168" s="21" t="s">
        <v>14</v>
      </c>
      <c r="F168" s="67">
        <f t="shared" ref="F168:H168" si="84">F169</f>
        <v>179.9</v>
      </c>
      <c r="G168" s="67">
        <f t="shared" si="84"/>
        <v>0</v>
      </c>
      <c r="H168" s="67">
        <f t="shared" si="84"/>
        <v>0</v>
      </c>
      <c r="I168" s="341"/>
      <c r="J168" s="341"/>
    </row>
    <row r="169" spans="1:10" s="35" customFormat="1" ht="15.6" customHeight="1" x14ac:dyDescent="0.25">
      <c r="A169" s="24" t="s">
        <v>67</v>
      </c>
      <c r="B169" s="25" t="s">
        <v>18</v>
      </c>
      <c r="C169" s="25" t="s">
        <v>146</v>
      </c>
      <c r="D169" s="25" t="s">
        <v>140</v>
      </c>
      <c r="E169" s="21"/>
      <c r="F169" s="66">
        <f>F170+F181</f>
        <v>179.9</v>
      </c>
      <c r="G169" s="66">
        <f t="shared" ref="G169:H169" si="85">G170+G181</f>
        <v>0</v>
      </c>
      <c r="H169" s="66">
        <f t="shared" si="85"/>
        <v>0</v>
      </c>
      <c r="I169" s="341"/>
      <c r="J169" s="341"/>
    </row>
    <row r="170" spans="1:10" s="35" customFormat="1" ht="31.2" customHeight="1" x14ac:dyDescent="0.25">
      <c r="A170" s="30" t="s">
        <v>171</v>
      </c>
      <c r="B170" s="25" t="s">
        <v>18</v>
      </c>
      <c r="C170" s="25" t="s">
        <v>146</v>
      </c>
      <c r="D170" s="25" t="s">
        <v>142</v>
      </c>
      <c r="E170" s="25" t="s">
        <v>14</v>
      </c>
      <c r="F170" s="78">
        <f>F171+F173+F175+F177+F179</f>
        <v>119.9</v>
      </c>
      <c r="G170" s="78">
        <f t="shared" ref="G170:H170" si="86">G171+G173+G175+G177+G179</f>
        <v>0</v>
      </c>
      <c r="H170" s="78">
        <f t="shared" si="86"/>
        <v>0</v>
      </c>
      <c r="I170" s="341"/>
      <c r="J170" s="341"/>
    </row>
    <row r="171" spans="1:10" s="35" customFormat="1" ht="31.5" hidden="1" customHeight="1" x14ac:dyDescent="0.25">
      <c r="A171" s="34" t="s">
        <v>35</v>
      </c>
      <c r="B171" s="25" t="s">
        <v>18</v>
      </c>
      <c r="C171" s="25" t="s">
        <v>146</v>
      </c>
      <c r="D171" s="25" t="s">
        <v>142</v>
      </c>
      <c r="E171" s="25" t="s">
        <v>49</v>
      </c>
      <c r="F171" s="78">
        <f>F172</f>
        <v>0</v>
      </c>
      <c r="G171" s="78">
        <f t="shared" ref="G171:H171" si="87">G172</f>
        <v>0</v>
      </c>
      <c r="H171" s="78">
        <f t="shared" si="87"/>
        <v>0</v>
      </c>
      <c r="I171" s="341"/>
      <c r="J171" s="341"/>
    </row>
    <row r="172" spans="1:10" s="35" customFormat="1" ht="31.5" hidden="1" customHeight="1" x14ac:dyDescent="0.25">
      <c r="A172" s="34" t="s">
        <v>36</v>
      </c>
      <c r="B172" s="25" t="s">
        <v>18</v>
      </c>
      <c r="C172" s="25" t="s">
        <v>146</v>
      </c>
      <c r="D172" s="25" t="s">
        <v>142</v>
      </c>
      <c r="E172" s="25" t="s">
        <v>70</v>
      </c>
      <c r="F172" s="78">
        <v>0</v>
      </c>
      <c r="G172" s="78">
        <v>0</v>
      </c>
      <c r="H172" s="78">
        <v>0</v>
      </c>
      <c r="I172" s="341"/>
      <c r="J172" s="341"/>
    </row>
    <row r="173" spans="1:10" s="35" customFormat="1" ht="15.6" customHeight="1" x14ac:dyDescent="0.25">
      <c r="A173" s="34" t="s">
        <v>37</v>
      </c>
      <c r="B173" s="25" t="s">
        <v>18</v>
      </c>
      <c r="C173" s="25" t="s">
        <v>146</v>
      </c>
      <c r="D173" s="25" t="s">
        <v>142</v>
      </c>
      <c r="E173" s="25" t="s">
        <v>172</v>
      </c>
      <c r="F173" s="78">
        <f>F174</f>
        <v>119.9</v>
      </c>
      <c r="G173" s="78">
        <f t="shared" ref="G173:H173" si="88">G174</f>
        <v>0</v>
      </c>
      <c r="H173" s="78">
        <f t="shared" si="88"/>
        <v>0</v>
      </c>
      <c r="I173" s="341"/>
      <c r="J173" s="341"/>
    </row>
    <row r="174" spans="1:10" s="35" customFormat="1" ht="15.6" customHeight="1" x14ac:dyDescent="0.25">
      <c r="A174" s="34" t="s">
        <v>173</v>
      </c>
      <c r="B174" s="25" t="s">
        <v>18</v>
      </c>
      <c r="C174" s="25" t="s">
        <v>146</v>
      </c>
      <c r="D174" s="25" t="s">
        <v>142</v>
      </c>
      <c r="E174" s="25" t="s">
        <v>174</v>
      </c>
      <c r="F174" s="78">
        <v>119.9</v>
      </c>
      <c r="G174" s="78">
        <v>0</v>
      </c>
      <c r="H174" s="78">
        <v>0</v>
      </c>
      <c r="I174" s="341"/>
      <c r="J174" s="341"/>
    </row>
    <row r="175" spans="1:10" s="22" customFormat="1" ht="31.2" hidden="1" x14ac:dyDescent="0.25">
      <c r="A175" s="30" t="s">
        <v>162</v>
      </c>
      <c r="B175" s="25" t="s">
        <v>18</v>
      </c>
      <c r="C175" s="25" t="s">
        <v>146</v>
      </c>
      <c r="D175" s="25" t="s">
        <v>142</v>
      </c>
      <c r="E175" s="25" t="s">
        <v>163</v>
      </c>
      <c r="F175" s="80">
        <f>F176</f>
        <v>0</v>
      </c>
      <c r="G175" s="80">
        <f t="shared" ref="G175:H175" si="89">G176</f>
        <v>0</v>
      </c>
      <c r="H175" s="80">
        <f t="shared" si="89"/>
        <v>0</v>
      </c>
      <c r="I175" s="339"/>
      <c r="J175" s="339"/>
    </row>
    <row r="176" spans="1:10" s="22" customFormat="1" hidden="1" x14ac:dyDescent="0.25">
      <c r="A176" s="30" t="s">
        <v>164</v>
      </c>
      <c r="B176" s="25" t="s">
        <v>18</v>
      </c>
      <c r="C176" s="25" t="s">
        <v>146</v>
      </c>
      <c r="D176" s="25" t="s">
        <v>142</v>
      </c>
      <c r="E176" s="25" t="s">
        <v>165</v>
      </c>
      <c r="F176" s="80">
        <v>0</v>
      </c>
      <c r="G176" s="80">
        <v>0</v>
      </c>
      <c r="H176" s="80">
        <v>0</v>
      </c>
      <c r="I176" s="339"/>
      <c r="J176" s="339"/>
    </row>
    <row r="177" spans="1:10" s="22" customFormat="1" hidden="1" x14ac:dyDescent="0.25">
      <c r="A177" s="34" t="s">
        <v>39</v>
      </c>
      <c r="B177" s="25" t="s">
        <v>18</v>
      </c>
      <c r="C177" s="25" t="s">
        <v>146</v>
      </c>
      <c r="D177" s="25" t="s">
        <v>142</v>
      </c>
      <c r="E177" s="25" t="s">
        <v>136</v>
      </c>
      <c r="F177" s="80">
        <f>F178</f>
        <v>0</v>
      </c>
      <c r="G177" s="80">
        <f t="shared" ref="G177:H177" si="90">G178</f>
        <v>0</v>
      </c>
      <c r="H177" s="80">
        <f t="shared" si="90"/>
        <v>0</v>
      </c>
      <c r="I177" s="339"/>
      <c r="J177" s="339"/>
    </row>
    <row r="178" spans="1:10" s="22" customFormat="1" ht="46.8" hidden="1" x14ac:dyDescent="0.25">
      <c r="A178" s="34" t="s">
        <v>175</v>
      </c>
      <c r="B178" s="25" t="s">
        <v>18</v>
      </c>
      <c r="C178" s="25" t="s">
        <v>146</v>
      </c>
      <c r="D178" s="25" t="s">
        <v>142</v>
      </c>
      <c r="E178" s="25" t="s">
        <v>176</v>
      </c>
      <c r="F178" s="80">
        <v>0</v>
      </c>
      <c r="G178" s="80">
        <v>0</v>
      </c>
      <c r="H178" s="80">
        <v>0</v>
      </c>
      <c r="I178" s="339"/>
      <c r="J178" s="339"/>
    </row>
    <row r="179" spans="1:10" s="22" customFormat="1" ht="22.95" hidden="1" customHeight="1" x14ac:dyDescent="0.25">
      <c r="A179" s="30" t="s">
        <v>177</v>
      </c>
      <c r="B179" s="25" t="s">
        <v>18</v>
      </c>
      <c r="C179" s="25" t="s">
        <v>146</v>
      </c>
      <c r="D179" s="25" t="s">
        <v>142</v>
      </c>
      <c r="E179" s="25" t="s">
        <v>149</v>
      </c>
      <c r="F179" s="80">
        <f>F180</f>
        <v>0</v>
      </c>
      <c r="G179" s="80">
        <f t="shared" ref="G179:H179" si="91">G180</f>
        <v>0</v>
      </c>
      <c r="H179" s="80">
        <f t="shared" si="91"/>
        <v>0</v>
      </c>
      <c r="I179" s="339"/>
      <c r="J179" s="339"/>
    </row>
    <row r="180" spans="1:10" s="22" customFormat="1" ht="21.75" hidden="1" customHeight="1" x14ac:dyDescent="0.25">
      <c r="A180" s="30" t="s">
        <v>178</v>
      </c>
      <c r="B180" s="25" t="s">
        <v>18</v>
      </c>
      <c r="C180" s="25" t="s">
        <v>146</v>
      </c>
      <c r="D180" s="25" t="s">
        <v>142</v>
      </c>
      <c r="E180" s="25" t="s">
        <v>179</v>
      </c>
      <c r="F180" s="80">
        <v>0</v>
      </c>
      <c r="G180" s="80">
        <v>0</v>
      </c>
      <c r="H180" s="80">
        <v>0</v>
      </c>
      <c r="I180" s="339"/>
      <c r="J180" s="339"/>
    </row>
    <row r="181" spans="1:10" s="65" customFormat="1" ht="31.2" customHeight="1" x14ac:dyDescent="0.25">
      <c r="A181" s="45" t="s">
        <v>180</v>
      </c>
      <c r="B181" s="42" t="s">
        <v>18</v>
      </c>
      <c r="C181" s="42" t="s">
        <v>146</v>
      </c>
      <c r="D181" s="25" t="s">
        <v>181</v>
      </c>
      <c r="E181" s="42" t="s">
        <v>14</v>
      </c>
      <c r="F181" s="78">
        <f>F182</f>
        <v>60</v>
      </c>
      <c r="G181" s="78">
        <f t="shared" ref="G181:H182" si="92">G182</f>
        <v>0</v>
      </c>
      <c r="H181" s="78">
        <f t="shared" si="92"/>
        <v>0</v>
      </c>
      <c r="I181" s="349"/>
      <c r="J181" s="349"/>
    </row>
    <row r="182" spans="1:10" s="35" customFormat="1" ht="15.6" customHeight="1" x14ac:dyDescent="0.25">
      <c r="A182" s="34" t="s">
        <v>37</v>
      </c>
      <c r="B182" s="25" t="s">
        <v>18</v>
      </c>
      <c r="C182" s="25" t="s">
        <v>146</v>
      </c>
      <c r="D182" s="25" t="s">
        <v>181</v>
      </c>
      <c r="E182" s="25" t="s">
        <v>172</v>
      </c>
      <c r="F182" s="78">
        <f>F183</f>
        <v>60</v>
      </c>
      <c r="G182" s="78">
        <f t="shared" si="92"/>
        <v>0</v>
      </c>
      <c r="H182" s="78">
        <f t="shared" si="92"/>
        <v>0</v>
      </c>
      <c r="I182" s="341"/>
      <c r="J182" s="341"/>
    </row>
    <row r="183" spans="1:10" s="35" customFormat="1" ht="15.6" customHeight="1" x14ac:dyDescent="0.25">
      <c r="A183" s="34" t="s">
        <v>173</v>
      </c>
      <c r="B183" s="25" t="s">
        <v>18</v>
      </c>
      <c r="C183" s="25" t="s">
        <v>146</v>
      </c>
      <c r="D183" s="25" t="s">
        <v>181</v>
      </c>
      <c r="E183" s="25" t="s">
        <v>174</v>
      </c>
      <c r="F183" s="78">
        <v>60</v>
      </c>
      <c r="G183" s="78">
        <v>0</v>
      </c>
      <c r="H183" s="78">
        <v>0</v>
      </c>
      <c r="I183" s="341"/>
      <c r="J183" s="341"/>
    </row>
    <row r="184" spans="1:10" s="40" customFormat="1" ht="34.5" customHeight="1" x14ac:dyDescent="0.25">
      <c r="A184" s="47" t="s">
        <v>182</v>
      </c>
      <c r="B184" s="39" t="s">
        <v>18</v>
      </c>
      <c r="C184" s="39" t="s">
        <v>146</v>
      </c>
      <c r="D184" s="14" t="s">
        <v>183</v>
      </c>
      <c r="E184" s="48"/>
      <c r="F184" s="67">
        <f>F185</f>
        <v>5562.5</v>
      </c>
      <c r="G184" s="67">
        <f t="shared" ref="G184:H184" si="93">G185</f>
        <v>0</v>
      </c>
      <c r="H184" s="67">
        <f t="shared" si="93"/>
        <v>550</v>
      </c>
      <c r="I184" s="344"/>
      <c r="J184" s="344"/>
    </row>
    <row r="185" spans="1:10" s="4" customFormat="1" x14ac:dyDescent="0.25">
      <c r="A185" s="24" t="s">
        <v>184</v>
      </c>
      <c r="B185" s="25" t="s">
        <v>18</v>
      </c>
      <c r="C185" s="25" t="s">
        <v>146</v>
      </c>
      <c r="D185" s="25" t="s">
        <v>185</v>
      </c>
      <c r="E185" s="26"/>
      <c r="F185" s="66">
        <f>F186+F229</f>
        <v>5562.5</v>
      </c>
      <c r="G185" s="66">
        <f t="shared" ref="G185:H185" si="94">G186+G229</f>
        <v>0</v>
      </c>
      <c r="H185" s="66">
        <f t="shared" si="94"/>
        <v>550</v>
      </c>
      <c r="I185" s="336"/>
      <c r="J185" s="336"/>
    </row>
    <row r="186" spans="1:10" s="4" customFormat="1" x14ac:dyDescent="0.25">
      <c r="A186" s="24" t="s">
        <v>186</v>
      </c>
      <c r="B186" s="25" t="s">
        <v>18</v>
      </c>
      <c r="C186" s="25" t="s">
        <v>146</v>
      </c>
      <c r="D186" s="25" t="s">
        <v>187</v>
      </c>
      <c r="E186" s="26"/>
      <c r="F186" s="66">
        <f>F187+F190+F195+F198+F203+F210+F213+F216</f>
        <v>5562.5</v>
      </c>
      <c r="G186" s="66">
        <f t="shared" ref="G186:H186" si="95">G187+G190+G195+G198+G203+G210+G213+G216</f>
        <v>0</v>
      </c>
      <c r="H186" s="66">
        <f t="shared" si="95"/>
        <v>550</v>
      </c>
      <c r="I186" s="336"/>
      <c r="J186" s="336"/>
    </row>
    <row r="187" spans="1:10" s="4" customFormat="1" ht="16.5" customHeight="1" x14ac:dyDescent="0.25">
      <c r="A187" s="24" t="s">
        <v>188</v>
      </c>
      <c r="B187" s="25" t="s">
        <v>18</v>
      </c>
      <c r="C187" s="25" t="s">
        <v>146</v>
      </c>
      <c r="D187" s="25" t="s">
        <v>189</v>
      </c>
      <c r="E187" s="26"/>
      <c r="F187" s="66">
        <f t="shared" ref="F187:H188" si="96">F188</f>
        <v>550</v>
      </c>
      <c r="G187" s="66">
        <f t="shared" si="96"/>
        <v>0</v>
      </c>
      <c r="H187" s="66">
        <f t="shared" si="96"/>
        <v>550</v>
      </c>
      <c r="I187" s="336"/>
      <c r="J187" s="336"/>
    </row>
    <row r="188" spans="1:10" s="4" customFormat="1" ht="34.5" customHeight="1" x14ac:dyDescent="0.25">
      <c r="A188" s="34" t="s">
        <v>35</v>
      </c>
      <c r="B188" s="25" t="s">
        <v>18</v>
      </c>
      <c r="C188" s="25" t="s">
        <v>146</v>
      </c>
      <c r="D188" s="25" t="s">
        <v>189</v>
      </c>
      <c r="E188" s="26">
        <v>200</v>
      </c>
      <c r="F188" s="66">
        <f t="shared" si="96"/>
        <v>550</v>
      </c>
      <c r="G188" s="66">
        <f t="shared" si="96"/>
        <v>0</v>
      </c>
      <c r="H188" s="66">
        <f t="shared" si="96"/>
        <v>550</v>
      </c>
      <c r="I188" s="336"/>
      <c r="J188" s="336"/>
    </row>
    <row r="189" spans="1:10" s="22" customFormat="1" ht="33" customHeight="1" x14ac:dyDescent="0.25">
      <c r="A189" s="34" t="s">
        <v>36</v>
      </c>
      <c r="B189" s="25" t="s">
        <v>18</v>
      </c>
      <c r="C189" s="25" t="s">
        <v>146</v>
      </c>
      <c r="D189" s="25" t="s">
        <v>189</v>
      </c>
      <c r="E189" s="26">
        <v>240</v>
      </c>
      <c r="F189" s="66">
        <v>550</v>
      </c>
      <c r="G189" s="66">
        <v>0</v>
      </c>
      <c r="H189" s="66">
        <v>550</v>
      </c>
      <c r="I189" s="339"/>
      <c r="J189" s="339"/>
    </row>
    <row r="190" spans="1:10" s="22" customFormat="1" ht="21" customHeight="1" x14ac:dyDescent="0.25">
      <c r="A190" s="24" t="s">
        <v>190</v>
      </c>
      <c r="B190" s="25" t="s">
        <v>18</v>
      </c>
      <c r="C190" s="25" t="s">
        <v>146</v>
      </c>
      <c r="D190" s="25" t="s">
        <v>191</v>
      </c>
      <c r="E190" s="26"/>
      <c r="F190" s="66">
        <f>F191+F193</f>
        <v>4009.6</v>
      </c>
      <c r="G190" s="66">
        <f t="shared" ref="G190:H190" si="97">G191+G193</f>
        <v>0</v>
      </c>
      <c r="H190" s="66">
        <f t="shared" si="97"/>
        <v>0</v>
      </c>
      <c r="I190" s="339"/>
      <c r="J190" s="339"/>
    </row>
    <row r="191" spans="1:10" s="4" customFormat="1" ht="34.5" customHeight="1" x14ac:dyDescent="0.25">
      <c r="A191" s="34" t="s">
        <v>35</v>
      </c>
      <c r="B191" s="25" t="s">
        <v>18</v>
      </c>
      <c r="C191" s="25" t="s">
        <v>146</v>
      </c>
      <c r="D191" s="25" t="s">
        <v>191</v>
      </c>
      <c r="E191" s="26">
        <v>200</v>
      </c>
      <c r="F191" s="66">
        <f>F192</f>
        <v>3929.6</v>
      </c>
      <c r="G191" s="66">
        <f t="shared" ref="G191:H191" si="98">G192</f>
        <v>0</v>
      </c>
      <c r="H191" s="66">
        <f t="shared" si="98"/>
        <v>0</v>
      </c>
      <c r="I191" s="336"/>
      <c r="J191" s="336"/>
    </row>
    <row r="192" spans="1:10" s="22" customFormat="1" ht="33" customHeight="1" x14ac:dyDescent="0.25">
      <c r="A192" s="34" t="s">
        <v>36</v>
      </c>
      <c r="B192" s="25" t="s">
        <v>18</v>
      </c>
      <c r="C192" s="25" t="s">
        <v>146</v>
      </c>
      <c r="D192" s="25" t="s">
        <v>191</v>
      </c>
      <c r="E192" s="26">
        <v>240</v>
      </c>
      <c r="F192" s="66">
        <f>1899.6+20.5-0.5+1363.9+646.1</f>
        <v>3929.6</v>
      </c>
      <c r="G192" s="66">
        <v>0</v>
      </c>
      <c r="H192" s="66">
        <v>0</v>
      </c>
      <c r="I192" s="343">
        <v>646.05408999999997</v>
      </c>
      <c r="J192" s="339"/>
    </row>
    <row r="193" spans="1:10" s="22" customFormat="1" x14ac:dyDescent="0.25">
      <c r="A193" s="24" t="s">
        <v>39</v>
      </c>
      <c r="B193" s="25" t="s">
        <v>18</v>
      </c>
      <c r="C193" s="25" t="s">
        <v>146</v>
      </c>
      <c r="D193" s="25" t="s">
        <v>191</v>
      </c>
      <c r="E193" s="26">
        <v>800</v>
      </c>
      <c r="F193" s="66">
        <f>F194</f>
        <v>80</v>
      </c>
      <c r="G193" s="66">
        <f t="shared" ref="G193:H193" si="99">G194</f>
        <v>0</v>
      </c>
      <c r="H193" s="66">
        <f t="shared" si="99"/>
        <v>0</v>
      </c>
      <c r="I193" s="339"/>
      <c r="J193" s="339"/>
    </row>
    <row r="194" spans="1:10" s="22" customFormat="1" x14ac:dyDescent="0.25">
      <c r="A194" s="24" t="s">
        <v>55</v>
      </c>
      <c r="B194" s="25" t="s">
        <v>18</v>
      </c>
      <c r="C194" s="25" t="s">
        <v>146</v>
      </c>
      <c r="D194" s="25" t="s">
        <v>191</v>
      </c>
      <c r="E194" s="26">
        <v>850</v>
      </c>
      <c r="F194" s="66">
        <v>80</v>
      </c>
      <c r="G194" s="66">
        <v>0</v>
      </c>
      <c r="H194" s="66">
        <v>0</v>
      </c>
      <c r="I194" s="339"/>
      <c r="J194" s="339"/>
    </row>
    <row r="195" spans="1:10" s="22" customFormat="1" ht="48.6" hidden="1" customHeight="1" x14ac:dyDescent="0.25">
      <c r="A195" s="24" t="s">
        <v>192</v>
      </c>
      <c r="B195" s="25" t="s">
        <v>18</v>
      </c>
      <c r="C195" s="25" t="s">
        <v>146</v>
      </c>
      <c r="D195" s="25" t="s">
        <v>193</v>
      </c>
      <c r="E195" s="26"/>
      <c r="F195" s="66">
        <f t="shared" ref="F195:H196" si="100">F196</f>
        <v>0</v>
      </c>
      <c r="G195" s="66">
        <f t="shared" si="100"/>
        <v>0</v>
      </c>
      <c r="H195" s="66">
        <f t="shared" si="100"/>
        <v>0</v>
      </c>
      <c r="I195" s="339"/>
      <c r="J195" s="339"/>
    </row>
    <row r="196" spans="1:10" s="22" customFormat="1" hidden="1" x14ac:dyDescent="0.25">
      <c r="A196" s="24" t="s">
        <v>39</v>
      </c>
      <c r="B196" s="25" t="s">
        <v>18</v>
      </c>
      <c r="C196" s="25" t="s">
        <v>146</v>
      </c>
      <c r="D196" s="25" t="s">
        <v>193</v>
      </c>
      <c r="E196" s="26">
        <v>800</v>
      </c>
      <c r="F196" s="66">
        <f t="shared" si="100"/>
        <v>0</v>
      </c>
      <c r="G196" s="66">
        <f t="shared" si="100"/>
        <v>0</v>
      </c>
      <c r="H196" s="66">
        <f t="shared" si="100"/>
        <v>0</v>
      </c>
      <c r="I196" s="339"/>
      <c r="J196" s="339"/>
    </row>
    <row r="197" spans="1:10" s="22" customFormat="1" ht="19.2" hidden="1" customHeight="1" x14ac:dyDescent="0.25">
      <c r="A197" s="24" t="s">
        <v>40</v>
      </c>
      <c r="B197" s="25" t="s">
        <v>18</v>
      </c>
      <c r="C197" s="25" t="s">
        <v>146</v>
      </c>
      <c r="D197" s="25" t="s">
        <v>193</v>
      </c>
      <c r="E197" s="26">
        <v>830</v>
      </c>
      <c r="F197" s="66">
        <v>0</v>
      </c>
      <c r="G197" s="66">
        <v>0</v>
      </c>
      <c r="H197" s="66">
        <v>0</v>
      </c>
      <c r="I197" s="339"/>
      <c r="J197" s="339"/>
    </row>
    <row r="198" spans="1:10" s="22" customFormat="1" hidden="1" x14ac:dyDescent="0.25">
      <c r="A198" s="24" t="s">
        <v>194</v>
      </c>
      <c r="B198" s="25" t="s">
        <v>18</v>
      </c>
      <c r="C198" s="25" t="s">
        <v>146</v>
      </c>
      <c r="D198" s="25" t="s">
        <v>195</v>
      </c>
      <c r="E198" s="26"/>
      <c r="F198" s="66">
        <f>F199+F201</f>
        <v>0</v>
      </c>
      <c r="G198" s="66">
        <f t="shared" ref="G198:H198" si="101">G199+G201</f>
        <v>0</v>
      </c>
      <c r="H198" s="66">
        <f t="shared" si="101"/>
        <v>0</v>
      </c>
      <c r="I198" s="339"/>
      <c r="J198" s="339"/>
    </row>
    <row r="199" spans="1:10" s="22" customFormat="1" ht="31.2" hidden="1" x14ac:dyDescent="0.25">
      <c r="A199" s="34" t="s">
        <v>35</v>
      </c>
      <c r="B199" s="25" t="s">
        <v>18</v>
      </c>
      <c r="C199" s="25" t="s">
        <v>146</v>
      </c>
      <c r="D199" s="25" t="s">
        <v>195</v>
      </c>
      <c r="E199" s="26">
        <v>200</v>
      </c>
      <c r="F199" s="66">
        <f>F200</f>
        <v>0</v>
      </c>
      <c r="G199" s="66">
        <f t="shared" ref="G199:H199" si="102">G200</f>
        <v>0</v>
      </c>
      <c r="H199" s="66">
        <f t="shared" si="102"/>
        <v>0</v>
      </c>
      <c r="I199" s="339"/>
      <c r="J199" s="339"/>
    </row>
    <row r="200" spans="1:10" s="22" customFormat="1" ht="31.2" hidden="1" x14ac:dyDescent="0.25">
      <c r="A200" s="34" t="s">
        <v>36</v>
      </c>
      <c r="B200" s="25" t="s">
        <v>18</v>
      </c>
      <c r="C200" s="25" t="s">
        <v>146</v>
      </c>
      <c r="D200" s="25" t="s">
        <v>195</v>
      </c>
      <c r="E200" s="26">
        <v>240</v>
      </c>
      <c r="F200" s="66"/>
      <c r="G200" s="66"/>
      <c r="H200" s="66"/>
      <c r="I200" s="339"/>
      <c r="J200" s="339"/>
    </row>
    <row r="201" spans="1:10" s="22" customFormat="1" hidden="1" x14ac:dyDescent="0.25">
      <c r="A201" s="24" t="s">
        <v>39</v>
      </c>
      <c r="B201" s="25" t="s">
        <v>18</v>
      </c>
      <c r="C201" s="25" t="s">
        <v>146</v>
      </c>
      <c r="D201" s="25" t="s">
        <v>195</v>
      </c>
      <c r="E201" s="26">
        <v>800</v>
      </c>
      <c r="F201" s="66">
        <f>F202</f>
        <v>0</v>
      </c>
      <c r="G201" s="66">
        <f t="shared" ref="G201:H201" si="103">G202</f>
        <v>0</v>
      </c>
      <c r="H201" s="66">
        <f t="shared" si="103"/>
        <v>0</v>
      </c>
      <c r="I201" s="339"/>
      <c r="J201" s="339"/>
    </row>
    <row r="202" spans="1:10" s="22" customFormat="1" hidden="1" x14ac:dyDescent="0.25">
      <c r="A202" s="34" t="s">
        <v>55</v>
      </c>
      <c r="B202" s="25" t="s">
        <v>18</v>
      </c>
      <c r="C202" s="25" t="s">
        <v>146</v>
      </c>
      <c r="D202" s="25" t="s">
        <v>195</v>
      </c>
      <c r="E202" s="26">
        <v>850</v>
      </c>
      <c r="F202" s="66"/>
      <c r="G202" s="66"/>
      <c r="H202" s="66"/>
      <c r="I202" s="339"/>
      <c r="J202" s="339"/>
    </row>
    <row r="203" spans="1:10" s="22" customFormat="1" ht="202.8" hidden="1" x14ac:dyDescent="0.25">
      <c r="A203" s="34" t="s">
        <v>196</v>
      </c>
      <c r="B203" s="25" t="s">
        <v>18</v>
      </c>
      <c r="C203" s="25" t="s">
        <v>146</v>
      </c>
      <c r="D203" s="25" t="s">
        <v>197</v>
      </c>
      <c r="E203" s="26"/>
      <c r="F203" s="66">
        <f>F204</f>
        <v>0</v>
      </c>
      <c r="G203" s="66">
        <f t="shared" ref="G203:H203" si="104">G204</f>
        <v>0</v>
      </c>
      <c r="H203" s="66">
        <f t="shared" si="104"/>
        <v>0</v>
      </c>
      <c r="I203" s="339"/>
      <c r="J203" s="339"/>
    </row>
    <row r="204" spans="1:10" s="81" customFormat="1" hidden="1" x14ac:dyDescent="0.25">
      <c r="A204" s="24" t="s">
        <v>39</v>
      </c>
      <c r="B204" s="25" t="s">
        <v>18</v>
      </c>
      <c r="C204" s="25" t="s">
        <v>146</v>
      </c>
      <c r="D204" s="25" t="s">
        <v>197</v>
      </c>
      <c r="E204" s="26">
        <v>800</v>
      </c>
      <c r="F204" s="66">
        <f>F205+F206</f>
        <v>0</v>
      </c>
      <c r="G204" s="66">
        <f t="shared" ref="G204:H204" si="105">G205+G206</f>
        <v>0</v>
      </c>
      <c r="H204" s="66">
        <f t="shared" si="105"/>
        <v>0</v>
      </c>
      <c r="I204" s="352"/>
      <c r="J204" s="352"/>
    </row>
    <row r="205" spans="1:10" s="35" customFormat="1" ht="31.2" hidden="1" x14ac:dyDescent="0.25">
      <c r="A205" s="34" t="s">
        <v>198</v>
      </c>
      <c r="B205" s="25" t="s">
        <v>18</v>
      </c>
      <c r="C205" s="25" t="s">
        <v>146</v>
      </c>
      <c r="D205" s="25" t="s">
        <v>197</v>
      </c>
      <c r="E205" s="26">
        <v>320</v>
      </c>
      <c r="F205" s="66"/>
      <c r="G205" s="66"/>
      <c r="H205" s="66"/>
      <c r="I205" s="341"/>
      <c r="J205" s="341"/>
    </row>
    <row r="206" spans="1:10" s="35" customFormat="1" hidden="1" x14ac:dyDescent="0.25">
      <c r="A206" s="32" t="s">
        <v>56</v>
      </c>
      <c r="B206" s="25" t="s">
        <v>18</v>
      </c>
      <c r="C206" s="25" t="s">
        <v>146</v>
      </c>
      <c r="D206" s="25" t="s">
        <v>197</v>
      </c>
      <c r="E206" s="26">
        <v>870</v>
      </c>
      <c r="F206" s="66"/>
      <c r="G206" s="66"/>
      <c r="H206" s="66"/>
      <c r="I206" s="341"/>
      <c r="J206" s="341"/>
    </row>
    <row r="207" spans="1:10" s="35" customFormat="1" ht="31.2" hidden="1" x14ac:dyDescent="0.25">
      <c r="A207" s="32" t="s">
        <v>199</v>
      </c>
      <c r="B207" s="25" t="s">
        <v>18</v>
      </c>
      <c r="C207" s="25" t="s">
        <v>146</v>
      </c>
      <c r="D207" s="25" t="s">
        <v>200</v>
      </c>
      <c r="E207" s="26"/>
      <c r="F207" s="66">
        <f t="shared" ref="F207:H208" si="106">F208</f>
        <v>0</v>
      </c>
      <c r="G207" s="66">
        <f t="shared" si="106"/>
        <v>0</v>
      </c>
      <c r="H207" s="66">
        <f t="shared" si="106"/>
        <v>0</v>
      </c>
      <c r="I207" s="341"/>
      <c r="J207" s="341"/>
    </row>
    <row r="208" spans="1:10" s="35" customFormat="1" hidden="1" x14ac:dyDescent="0.25">
      <c r="A208" s="24" t="s">
        <v>39</v>
      </c>
      <c r="B208" s="25" t="s">
        <v>18</v>
      </c>
      <c r="C208" s="25" t="s">
        <v>146</v>
      </c>
      <c r="D208" s="25" t="s">
        <v>200</v>
      </c>
      <c r="E208" s="26">
        <v>800</v>
      </c>
      <c r="F208" s="66">
        <f t="shared" si="106"/>
        <v>0</v>
      </c>
      <c r="G208" s="66">
        <f t="shared" si="106"/>
        <v>0</v>
      </c>
      <c r="H208" s="66">
        <f t="shared" si="106"/>
        <v>0</v>
      </c>
      <c r="I208" s="341"/>
      <c r="J208" s="341"/>
    </row>
    <row r="209" spans="1:10" s="91" customFormat="1" hidden="1" x14ac:dyDescent="0.25">
      <c r="A209" s="88"/>
      <c r="B209" s="89" t="s">
        <v>18</v>
      </c>
      <c r="C209" s="89" t="s">
        <v>146</v>
      </c>
      <c r="D209" s="25" t="s">
        <v>200</v>
      </c>
      <c r="E209" s="90">
        <v>850</v>
      </c>
      <c r="F209" s="66"/>
      <c r="G209" s="66"/>
      <c r="H209" s="66"/>
      <c r="I209" s="353"/>
      <c r="J209" s="353"/>
    </row>
    <row r="210" spans="1:10" s="35" customFormat="1" ht="49.95" hidden="1" customHeight="1" x14ac:dyDescent="0.25">
      <c r="A210" s="24" t="s">
        <v>192</v>
      </c>
      <c r="B210" s="25" t="s">
        <v>18</v>
      </c>
      <c r="C210" s="25" t="s">
        <v>146</v>
      </c>
      <c r="D210" s="25" t="s">
        <v>193</v>
      </c>
      <c r="E210" s="26"/>
      <c r="F210" s="66">
        <f t="shared" ref="F210:H211" si="107">F211</f>
        <v>0</v>
      </c>
      <c r="G210" s="66">
        <f t="shared" si="107"/>
        <v>0</v>
      </c>
      <c r="H210" s="66">
        <f t="shared" si="107"/>
        <v>0</v>
      </c>
      <c r="I210" s="341"/>
      <c r="J210" s="341"/>
    </row>
    <row r="211" spans="1:10" s="35" customFormat="1" hidden="1" x14ac:dyDescent="0.25">
      <c r="A211" s="32" t="s">
        <v>39</v>
      </c>
      <c r="B211" s="25" t="s">
        <v>18</v>
      </c>
      <c r="C211" s="25" t="s">
        <v>146</v>
      </c>
      <c r="D211" s="25" t="s">
        <v>193</v>
      </c>
      <c r="E211" s="26">
        <v>800</v>
      </c>
      <c r="F211" s="66">
        <f t="shared" si="107"/>
        <v>0</v>
      </c>
      <c r="G211" s="66">
        <f t="shared" si="107"/>
        <v>0</v>
      </c>
      <c r="H211" s="66">
        <f t="shared" si="107"/>
        <v>0</v>
      </c>
      <c r="I211" s="341"/>
      <c r="J211" s="341"/>
    </row>
    <row r="212" spans="1:10" s="35" customFormat="1" hidden="1" x14ac:dyDescent="0.25">
      <c r="A212" s="24" t="s">
        <v>40</v>
      </c>
      <c r="B212" s="25" t="s">
        <v>18</v>
      </c>
      <c r="C212" s="25" t="s">
        <v>146</v>
      </c>
      <c r="D212" s="25" t="s">
        <v>193</v>
      </c>
      <c r="E212" s="26">
        <v>830</v>
      </c>
      <c r="F212" s="66"/>
      <c r="G212" s="66"/>
      <c r="H212" s="66"/>
      <c r="I212" s="341"/>
      <c r="J212" s="341"/>
    </row>
    <row r="213" spans="1:10" s="22" customFormat="1" ht="48.6" customHeight="1" x14ac:dyDescent="0.25">
      <c r="A213" s="24" t="s">
        <v>192</v>
      </c>
      <c r="B213" s="25" t="s">
        <v>18</v>
      </c>
      <c r="C213" s="25" t="s">
        <v>146</v>
      </c>
      <c r="D213" s="25" t="s">
        <v>193</v>
      </c>
      <c r="E213" s="26"/>
      <c r="F213" s="92">
        <f t="shared" ref="F213:H214" si="108">F214</f>
        <v>100</v>
      </c>
      <c r="G213" s="66">
        <f t="shared" si="108"/>
        <v>0</v>
      </c>
      <c r="H213" s="66">
        <f t="shared" si="108"/>
        <v>0</v>
      </c>
      <c r="I213" s="339"/>
      <c r="J213" s="339"/>
    </row>
    <row r="214" spans="1:10" s="22" customFormat="1" x14ac:dyDescent="0.25">
      <c r="A214" s="24" t="s">
        <v>39</v>
      </c>
      <c r="B214" s="25" t="s">
        <v>18</v>
      </c>
      <c r="C214" s="25" t="s">
        <v>146</v>
      </c>
      <c r="D214" s="25" t="s">
        <v>193</v>
      </c>
      <c r="E214" s="26">
        <v>800</v>
      </c>
      <c r="F214" s="66">
        <f t="shared" si="108"/>
        <v>100</v>
      </c>
      <c r="G214" s="66">
        <f t="shared" si="108"/>
        <v>0</v>
      </c>
      <c r="H214" s="66">
        <f t="shared" si="108"/>
        <v>0</v>
      </c>
      <c r="I214" s="339"/>
      <c r="J214" s="339"/>
    </row>
    <row r="215" spans="1:10" s="22" customFormat="1" ht="19.2" customHeight="1" x14ac:dyDescent="0.25">
      <c r="A215" s="24" t="s">
        <v>40</v>
      </c>
      <c r="B215" s="25" t="s">
        <v>18</v>
      </c>
      <c r="C215" s="25" t="s">
        <v>146</v>
      </c>
      <c r="D215" s="25" t="s">
        <v>193</v>
      </c>
      <c r="E215" s="26">
        <v>830</v>
      </c>
      <c r="F215" s="66">
        <v>100</v>
      </c>
      <c r="G215" s="66">
        <v>0</v>
      </c>
      <c r="H215" s="66">
        <v>0</v>
      </c>
      <c r="I215" s="339"/>
      <c r="J215" s="339"/>
    </row>
    <row r="216" spans="1:10" s="65" customFormat="1" ht="19.95" customHeight="1" x14ac:dyDescent="0.25">
      <c r="A216" s="62" t="s">
        <v>201</v>
      </c>
      <c r="B216" s="42" t="s">
        <v>18</v>
      </c>
      <c r="C216" s="42" t="s">
        <v>146</v>
      </c>
      <c r="D216" s="25" t="s">
        <v>202</v>
      </c>
      <c r="E216" s="43"/>
      <c r="F216" s="66">
        <f>F217+F219+F221+F225</f>
        <v>902.9</v>
      </c>
      <c r="G216" s="66">
        <f t="shared" ref="G216:H216" si="109">G217+G219+G221+G225</f>
        <v>0</v>
      </c>
      <c r="H216" s="66">
        <f t="shared" si="109"/>
        <v>0</v>
      </c>
      <c r="I216" s="349"/>
      <c r="J216" s="349"/>
    </row>
    <row r="217" spans="1:10" s="4" customFormat="1" ht="34.5" customHeight="1" x14ac:dyDescent="0.25">
      <c r="A217" s="34" t="s">
        <v>35</v>
      </c>
      <c r="B217" s="25" t="s">
        <v>18</v>
      </c>
      <c r="C217" s="25" t="s">
        <v>146</v>
      </c>
      <c r="D217" s="25" t="s">
        <v>202</v>
      </c>
      <c r="E217" s="26">
        <v>200</v>
      </c>
      <c r="F217" s="66">
        <f>F218</f>
        <v>664.9</v>
      </c>
      <c r="G217" s="66">
        <f t="shared" ref="G217:H217" si="110">G218</f>
        <v>0</v>
      </c>
      <c r="H217" s="66">
        <f t="shared" si="110"/>
        <v>0</v>
      </c>
      <c r="I217" s="336"/>
      <c r="J217" s="336"/>
    </row>
    <row r="218" spans="1:10" s="22" customFormat="1" ht="33" customHeight="1" x14ac:dyDescent="0.25">
      <c r="A218" s="34" t="s">
        <v>36</v>
      </c>
      <c r="B218" s="25" t="s">
        <v>18</v>
      </c>
      <c r="C218" s="25" t="s">
        <v>146</v>
      </c>
      <c r="D218" s="25" t="s">
        <v>202</v>
      </c>
      <c r="E218" s="26">
        <v>240</v>
      </c>
      <c r="F218" s="66">
        <f>559.9+105</f>
        <v>664.9</v>
      </c>
      <c r="G218" s="66">
        <v>0</v>
      </c>
      <c r="H218" s="66">
        <v>0</v>
      </c>
      <c r="I218" s="343">
        <v>105</v>
      </c>
      <c r="J218" s="339"/>
    </row>
    <row r="219" spans="1:10" s="22" customFormat="1" hidden="1" x14ac:dyDescent="0.25">
      <c r="A219" s="34" t="s">
        <v>37</v>
      </c>
      <c r="B219" s="25" t="s">
        <v>18</v>
      </c>
      <c r="C219" s="25" t="s">
        <v>146</v>
      </c>
      <c r="D219" s="25" t="s">
        <v>202</v>
      </c>
      <c r="E219" s="26">
        <v>300</v>
      </c>
      <c r="F219" s="66">
        <f>F220</f>
        <v>0</v>
      </c>
      <c r="G219" s="66">
        <f t="shared" ref="G219:H219" si="111">G220</f>
        <v>0</v>
      </c>
      <c r="H219" s="66">
        <f t="shared" si="111"/>
        <v>0</v>
      </c>
      <c r="I219" s="339"/>
      <c r="J219" s="339"/>
    </row>
    <row r="220" spans="1:10" s="22" customFormat="1" hidden="1" x14ac:dyDescent="0.25">
      <c r="A220" s="34" t="s">
        <v>38</v>
      </c>
      <c r="B220" s="25" t="s">
        <v>18</v>
      </c>
      <c r="C220" s="25" t="s">
        <v>146</v>
      </c>
      <c r="D220" s="25" t="s">
        <v>202</v>
      </c>
      <c r="E220" s="26">
        <v>350</v>
      </c>
      <c r="F220" s="66"/>
      <c r="G220" s="66"/>
      <c r="H220" s="66"/>
      <c r="I220" s="339"/>
      <c r="J220" s="339"/>
    </row>
    <row r="221" spans="1:10" s="22" customFormat="1" ht="31.2" hidden="1" x14ac:dyDescent="0.25">
      <c r="A221" s="34" t="s">
        <v>162</v>
      </c>
      <c r="B221" s="25" t="s">
        <v>18</v>
      </c>
      <c r="C221" s="25" t="s">
        <v>146</v>
      </c>
      <c r="D221" s="25" t="s">
        <v>202</v>
      </c>
      <c r="E221" s="25" t="s">
        <v>163</v>
      </c>
      <c r="F221" s="66">
        <f>F222+F223+F224</f>
        <v>0</v>
      </c>
      <c r="G221" s="66">
        <f t="shared" ref="G221:H221" si="112">G222+G223+G224</f>
        <v>0</v>
      </c>
      <c r="H221" s="66">
        <f t="shared" si="112"/>
        <v>0</v>
      </c>
      <c r="I221" s="339"/>
      <c r="J221" s="339"/>
    </row>
    <row r="222" spans="1:10" s="22" customFormat="1" hidden="1" x14ac:dyDescent="0.25">
      <c r="A222" s="34" t="s">
        <v>164</v>
      </c>
      <c r="B222" s="25" t="s">
        <v>18</v>
      </c>
      <c r="C222" s="25" t="s">
        <v>146</v>
      </c>
      <c r="D222" s="25" t="s">
        <v>202</v>
      </c>
      <c r="E222" s="25" t="s">
        <v>165</v>
      </c>
      <c r="F222" s="66"/>
      <c r="G222" s="66"/>
      <c r="H222" s="66"/>
      <c r="I222" s="339"/>
      <c r="J222" s="339"/>
    </row>
    <row r="223" spans="1:10" s="22" customFormat="1" hidden="1" x14ac:dyDescent="0.25">
      <c r="A223" s="34" t="s">
        <v>203</v>
      </c>
      <c r="B223" s="25" t="s">
        <v>18</v>
      </c>
      <c r="C223" s="25" t="s">
        <v>146</v>
      </c>
      <c r="D223" s="25" t="s">
        <v>202</v>
      </c>
      <c r="E223" s="25" t="s">
        <v>204</v>
      </c>
      <c r="F223" s="66"/>
      <c r="G223" s="66"/>
      <c r="H223" s="66"/>
      <c r="I223" s="339"/>
      <c r="J223" s="339"/>
    </row>
    <row r="224" spans="1:10" s="22" customFormat="1" ht="32.25" hidden="1" customHeight="1" x14ac:dyDescent="0.25">
      <c r="A224" s="34" t="s">
        <v>205</v>
      </c>
      <c r="B224" s="25" t="s">
        <v>18</v>
      </c>
      <c r="C224" s="25" t="s">
        <v>146</v>
      </c>
      <c r="D224" s="25" t="s">
        <v>202</v>
      </c>
      <c r="E224" s="25" t="s">
        <v>206</v>
      </c>
      <c r="F224" s="66">
        <f>45-45</f>
        <v>0</v>
      </c>
      <c r="G224" s="66">
        <f t="shared" ref="G224:H224" si="113">45-45</f>
        <v>0</v>
      </c>
      <c r="H224" s="66">
        <f t="shared" si="113"/>
        <v>0</v>
      </c>
      <c r="I224" s="339"/>
      <c r="J224" s="339"/>
    </row>
    <row r="225" spans="1:10" s="35" customFormat="1" x14ac:dyDescent="0.25">
      <c r="A225" s="24" t="s">
        <v>39</v>
      </c>
      <c r="B225" s="25" t="s">
        <v>18</v>
      </c>
      <c r="C225" s="25" t="s">
        <v>146</v>
      </c>
      <c r="D225" s="25" t="s">
        <v>202</v>
      </c>
      <c r="E225" s="25" t="s">
        <v>136</v>
      </c>
      <c r="F225" s="66">
        <f>F226+F227+F228</f>
        <v>238</v>
      </c>
      <c r="G225" s="66">
        <f t="shared" ref="G225:H225" si="114">G226+G227+G228</f>
        <v>0</v>
      </c>
      <c r="H225" s="66">
        <f t="shared" si="114"/>
        <v>0</v>
      </c>
      <c r="I225" s="341"/>
      <c r="J225" s="341"/>
    </row>
    <row r="226" spans="1:10" s="35" customFormat="1" hidden="1" x14ac:dyDescent="0.25">
      <c r="A226" s="24"/>
      <c r="B226" s="25" t="s">
        <v>18</v>
      </c>
      <c r="C226" s="25" t="s">
        <v>146</v>
      </c>
      <c r="D226" s="25" t="s">
        <v>202</v>
      </c>
      <c r="E226" s="25" t="s">
        <v>176</v>
      </c>
      <c r="F226" s="66"/>
      <c r="G226" s="66"/>
      <c r="H226" s="66"/>
      <c r="I226" s="341"/>
      <c r="J226" s="341"/>
    </row>
    <row r="227" spans="1:10" s="35" customFormat="1" x14ac:dyDescent="0.25">
      <c r="A227" s="24" t="s">
        <v>55</v>
      </c>
      <c r="B227" s="25" t="s">
        <v>18</v>
      </c>
      <c r="C227" s="25" t="s">
        <v>146</v>
      </c>
      <c r="D227" s="25" t="s">
        <v>202</v>
      </c>
      <c r="E227" s="25" t="s">
        <v>207</v>
      </c>
      <c r="F227" s="66">
        <v>238</v>
      </c>
      <c r="G227" s="66">
        <v>0</v>
      </c>
      <c r="H227" s="66">
        <v>0</v>
      </c>
      <c r="I227" s="341"/>
      <c r="J227" s="341"/>
    </row>
    <row r="228" spans="1:10" s="35" customFormat="1" hidden="1" x14ac:dyDescent="0.25">
      <c r="A228" s="32" t="s">
        <v>56</v>
      </c>
      <c r="B228" s="25" t="s">
        <v>18</v>
      </c>
      <c r="C228" s="25" t="s">
        <v>146</v>
      </c>
      <c r="D228" s="25" t="s">
        <v>202</v>
      </c>
      <c r="E228" s="26">
        <v>870</v>
      </c>
      <c r="F228" s="66">
        <f>194+150-344</f>
        <v>0</v>
      </c>
      <c r="G228" s="66">
        <f t="shared" ref="G228:H228" si="115">194+150-344</f>
        <v>0</v>
      </c>
      <c r="H228" s="66">
        <f t="shared" si="115"/>
        <v>0</v>
      </c>
      <c r="I228" s="341"/>
      <c r="J228" s="341"/>
    </row>
    <row r="229" spans="1:10" s="2" customFormat="1" ht="46.8" hidden="1" x14ac:dyDescent="0.25">
      <c r="A229" s="24" t="s">
        <v>208</v>
      </c>
      <c r="B229" s="25" t="s">
        <v>18</v>
      </c>
      <c r="C229" s="25" t="s">
        <v>146</v>
      </c>
      <c r="D229" s="25" t="s">
        <v>209</v>
      </c>
      <c r="E229" s="26"/>
      <c r="F229" s="66">
        <f t="shared" ref="F229:H230" si="116">F230</f>
        <v>0</v>
      </c>
      <c r="G229" s="66">
        <f t="shared" si="116"/>
        <v>0</v>
      </c>
      <c r="H229" s="66">
        <f t="shared" si="116"/>
        <v>0</v>
      </c>
      <c r="I229" s="343"/>
      <c r="J229" s="343"/>
    </row>
    <row r="230" spans="1:10" s="4" customFormat="1" ht="31.2" hidden="1" x14ac:dyDescent="0.25">
      <c r="A230" s="34" t="s">
        <v>35</v>
      </c>
      <c r="B230" s="25" t="s">
        <v>18</v>
      </c>
      <c r="C230" s="25" t="s">
        <v>146</v>
      </c>
      <c r="D230" s="25" t="s">
        <v>209</v>
      </c>
      <c r="E230" s="26">
        <v>200</v>
      </c>
      <c r="F230" s="66">
        <f t="shared" si="116"/>
        <v>0</v>
      </c>
      <c r="G230" s="66">
        <f t="shared" si="116"/>
        <v>0</v>
      </c>
      <c r="H230" s="66">
        <f t="shared" si="116"/>
        <v>0</v>
      </c>
      <c r="I230" s="336"/>
      <c r="J230" s="336"/>
    </row>
    <row r="231" spans="1:10" s="4" customFormat="1" ht="31.2" hidden="1" x14ac:dyDescent="0.25">
      <c r="A231" s="34" t="s">
        <v>36</v>
      </c>
      <c r="B231" s="25" t="s">
        <v>18</v>
      </c>
      <c r="C231" s="25" t="s">
        <v>146</v>
      </c>
      <c r="D231" s="25" t="s">
        <v>209</v>
      </c>
      <c r="E231" s="26">
        <v>240</v>
      </c>
      <c r="F231" s="66">
        <v>0</v>
      </c>
      <c r="G231" s="66">
        <v>0</v>
      </c>
      <c r="H231" s="66">
        <v>0</v>
      </c>
      <c r="I231" s="336"/>
      <c r="J231" s="336"/>
    </row>
    <row r="232" spans="1:10" s="97" customFormat="1" ht="95.4" customHeight="1" x14ac:dyDescent="0.25">
      <c r="A232" s="93" t="s">
        <v>210</v>
      </c>
      <c r="B232" s="94" t="s">
        <v>18</v>
      </c>
      <c r="C232" s="94" t="s">
        <v>146</v>
      </c>
      <c r="D232" s="95" t="s">
        <v>211</v>
      </c>
      <c r="E232" s="96"/>
      <c r="F232" s="69">
        <f>F233</f>
        <v>143.69999999999999</v>
      </c>
      <c r="G232" s="69">
        <f t="shared" ref="G232:H235" si="117">G233</f>
        <v>0</v>
      </c>
      <c r="H232" s="69">
        <f t="shared" si="117"/>
        <v>0</v>
      </c>
      <c r="I232" s="354"/>
      <c r="J232" s="354"/>
    </row>
    <row r="233" spans="1:10" s="97" customFormat="1" ht="81.599999999999994" customHeight="1" x14ac:dyDescent="0.25">
      <c r="A233" s="98" t="s">
        <v>212</v>
      </c>
      <c r="B233" s="89" t="s">
        <v>18</v>
      </c>
      <c r="C233" s="89" t="s">
        <v>146</v>
      </c>
      <c r="D233" s="25" t="s">
        <v>213</v>
      </c>
      <c r="E233" s="90"/>
      <c r="F233" s="66">
        <f>F234</f>
        <v>143.69999999999999</v>
      </c>
      <c r="G233" s="66">
        <f t="shared" si="117"/>
        <v>0</v>
      </c>
      <c r="H233" s="66">
        <f t="shared" si="117"/>
        <v>0</v>
      </c>
      <c r="I233" s="354"/>
      <c r="J233" s="354"/>
    </row>
    <row r="234" spans="1:10" s="97" customFormat="1" ht="62.4" x14ac:dyDescent="0.25">
      <c r="A234" s="99" t="s">
        <v>214</v>
      </c>
      <c r="B234" s="89" t="s">
        <v>18</v>
      </c>
      <c r="C234" s="89" t="s">
        <v>146</v>
      </c>
      <c r="D234" s="25" t="s">
        <v>215</v>
      </c>
      <c r="E234" s="90"/>
      <c r="F234" s="66">
        <f>F235</f>
        <v>143.69999999999999</v>
      </c>
      <c r="G234" s="66">
        <f t="shared" si="117"/>
        <v>0</v>
      </c>
      <c r="H234" s="66">
        <f t="shared" si="117"/>
        <v>0</v>
      </c>
      <c r="I234" s="354"/>
      <c r="J234" s="354"/>
    </row>
    <row r="235" spans="1:10" s="97" customFormat="1" ht="31.2" x14ac:dyDescent="0.25">
      <c r="A235" s="34" t="s">
        <v>35</v>
      </c>
      <c r="B235" s="89" t="s">
        <v>18</v>
      </c>
      <c r="C235" s="89" t="s">
        <v>146</v>
      </c>
      <c r="D235" s="25" t="s">
        <v>215</v>
      </c>
      <c r="E235" s="26">
        <v>200</v>
      </c>
      <c r="F235" s="66">
        <f>F236</f>
        <v>143.69999999999999</v>
      </c>
      <c r="G235" s="66">
        <f t="shared" si="117"/>
        <v>0</v>
      </c>
      <c r="H235" s="66">
        <f t="shared" si="117"/>
        <v>0</v>
      </c>
      <c r="I235" s="354"/>
      <c r="J235" s="354"/>
    </row>
    <row r="236" spans="1:10" s="97" customFormat="1" ht="31.2" x14ac:dyDescent="0.25">
      <c r="A236" s="34" t="s">
        <v>36</v>
      </c>
      <c r="B236" s="89" t="s">
        <v>18</v>
      </c>
      <c r="C236" s="89" t="s">
        <v>146</v>
      </c>
      <c r="D236" s="25" t="s">
        <v>215</v>
      </c>
      <c r="E236" s="26">
        <v>240</v>
      </c>
      <c r="F236" s="66">
        <f>19.7+124</f>
        <v>143.69999999999999</v>
      </c>
      <c r="G236" s="66">
        <v>0</v>
      </c>
      <c r="H236" s="66">
        <v>0</v>
      </c>
      <c r="I236" s="354"/>
      <c r="J236" s="354"/>
    </row>
    <row r="237" spans="1:10" s="103" customFormat="1" ht="46.8" x14ac:dyDescent="0.25">
      <c r="A237" s="93" t="s">
        <v>216</v>
      </c>
      <c r="B237" s="100" t="s">
        <v>18</v>
      </c>
      <c r="C237" s="100" t="s">
        <v>146</v>
      </c>
      <c r="D237" s="101" t="s">
        <v>217</v>
      </c>
      <c r="E237" s="102"/>
      <c r="F237" s="67">
        <f>F238</f>
        <v>232</v>
      </c>
      <c r="G237" s="67">
        <f t="shared" ref="G237:H240" si="118">G238</f>
        <v>0</v>
      </c>
      <c r="H237" s="67">
        <f t="shared" si="118"/>
        <v>0</v>
      </c>
      <c r="I237" s="355"/>
      <c r="J237" s="355"/>
    </row>
    <row r="238" spans="1:10" s="103" customFormat="1" ht="46.8" x14ac:dyDescent="0.25">
      <c r="A238" s="98" t="s">
        <v>218</v>
      </c>
      <c r="B238" s="89" t="s">
        <v>18</v>
      </c>
      <c r="C238" s="89" t="s">
        <v>146</v>
      </c>
      <c r="D238" s="25" t="s">
        <v>219</v>
      </c>
      <c r="E238" s="90"/>
      <c r="F238" s="66">
        <f>F239</f>
        <v>232</v>
      </c>
      <c r="G238" s="66">
        <f t="shared" si="118"/>
        <v>0</v>
      </c>
      <c r="H238" s="66">
        <f t="shared" si="118"/>
        <v>0</v>
      </c>
      <c r="I238" s="355"/>
      <c r="J238" s="355"/>
    </row>
    <row r="239" spans="1:10" s="103" customFormat="1" ht="46.8" x14ac:dyDescent="0.25">
      <c r="A239" s="98" t="s">
        <v>220</v>
      </c>
      <c r="B239" s="89" t="s">
        <v>18</v>
      </c>
      <c r="C239" s="89" t="s">
        <v>146</v>
      </c>
      <c r="D239" s="25" t="s">
        <v>221</v>
      </c>
      <c r="E239" s="90"/>
      <c r="F239" s="66">
        <f>F240</f>
        <v>232</v>
      </c>
      <c r="G239" s="66">
        <f t="shared" si="118"/>
        <v>0</v>
      </c>
      <c r="H239" s="66">
        <f t="shared" si="118"/>
        <v>0</v>
      </c>
      <c r="I239" s="355"/>
      <c r="J239" s="355"/>
    </row>
    <row r="240" spans="1:10" s="103" customFormat="1" x14ac:dyDescent="0.25">
      <c r="A240" s="30" t="s">
        <v>177</v>
      </c>
      <c r="B240" s="89" t="s">
        <v>18</v>
      </c>
      <c r="C240" s="89" t="s">
        <v>146</v>
      </c>
      <c r="D240" s="79" t="s">
        <v>221</v>
      </c>
      <c r="E240" s="90">
        <v>500</v>
      </c>
      <c r="F240" s="66">
        <f>F241</f>
        <v>232</v>
      </c>
      <c r="G240" s="66">
        <f t="shared" si="118"/>
        <v>0</v>
      </c>
      <c r="H240" s="66">
        <f t="shared" si="118"/>
        <v>0</v>
      </c>
      <c r="I240" s="355"/>
      <c r="J240" s="355"/>
    </row>
    <row r="241" spans="1:10" s="103" customFormat="1" x14ac:dyDescent="0.25">
      <c r="A241" s="30" t="s">
        <v>178</v>
      </c>
      <c r="B241" s="89" t="s">
        <v>18</v>
      </c>
      <c r="C241" s="89" t="s">
        <v>146</v>
      </c>
      <c r="D241" s="79" t="s">
        <v>221</v>
      </c>
      <c r="E241" s="90">
        <v>540</v>
      </c>
      <c r="F241" s="66">
        <v>232</v>
      </c>
      <c r="G241" s="66">
        <v>0</v>
      </c>
      <c r="H241" s="66">
        <v>0</v>
      </c>
      <c r="I241" s="355"/>
      <c r="J241" s="355"/>
    </row>
    <row r="242" spans="1:10" s="103" customFormat="1" ht="46.8" x14ac:dyDescent="0.25">
      <c r="A242" s="93" t="s">
        <v>222</v>
      </c>
      <c r="B242" s="100" t="s">
        <v>18</v>
      </c>
      <c r="C242" s="104" t="s">
        <v>146</v>
      </c>
      <c r="D242" s="14" t="s">
        <v>223</v>
      </c>
      <c r="E242" s="102"/>
      <c r="F242" s="105">
        <f>F243</f>
        <v>34.6</v>
      </c>
      <c r="G242" s="105">
        <f t="shared" ref="G242:H244" si="119">G243</f>
        <v>0</v>
      </c>
      <c r="H242" s="105">
        <f t="shared" si="119"/>
        <v>0</v>
      </c>
      <c r="I242" s="355"/>
      <c r="J242" s="355"/>
    </row>
    <row r="243" spans="1:10" s="103" customFormat="1" ht="46.8" x14ac:dyDescent="0.25">
      <c r="A243" s="98" t="s">
        <v>224</v>
      </c>
      <c r="B243" s="89" t="s">
        <v>18</v>
      </c>
      <c r="C243" s="89" t="s">
        <v>146</v>
      </c>
      <c r="D243" s="25" t="s">
        <v>225</v>
      </c>
      <c r="E243" s="90"/>
      <c r="F243" s="66">
        <f>F244</f>
        <v>34.6</v>
      </c>
      <c r="G243" s="66">
        <f t="shared" si="119"/>
        <v>0</v>
      </c>
      <c r="H243" s="66">
        <f t="shared" si="119"/>
        <v>0</v>
      </c>
      <c r="I243" s="355"/>
      <c r="J243" s="355"/>
    </row>
    <row r="244" spans="1:10" s="103" customFormat="1" ht="31.2" x14ac:dyDescent="0.25">
      <c r="A244" s="98" t="s">
        <v>226</v>
      </c>
      <c r="B244" s="89" t="s">
        <v>18</v>
      </c>
      <c r="C244" s="89" t="s">
        <v>146</v>
      </c>
      <c r="D244" s="25" t="s">
        <v>227</v>
      </c>
      <c r="E244" s="90"/>
      <c r="F244" s="66">
        <f>F245</f>
        <v>34.6</v>
      </c>
      <c r="G244" s="66">
        <f t="shared" si="119"/>
        <v>0</v>
      </c>
      <c r="H244" s="66">
        <f t="shared" si="119"/>
        <v>0</v>
      </c>
      <c r="I244" s="355"/>
      <c r="J244" s="355"/>
    </row>
    <row r="245" spans="1:10" s="103" customFormat="1" x14ac:dyDescent="0.25">
      <c r="A245" s="30" t="s">
        <v>37</v>
      </c>
      <c r="B245" s="89" t="s">
        <v>18</v>
      </c>
      <c r="C245" s="89" t="s">
        <v>146</v>
      </c>
      <c r="D245" s="25" t="s">
        <v>227</v>
      </c>
      <c r="E245" s="90">
        <v>300</v>
      </c>
      <c r="F245" s="66">
        <f t="shared" ref="F245:H245" si="120">F246</f>
        <v>34.6</v>
      </c>
      <c r="G245" s="66">
        <f t="shared" si="120"/>
        <v>0</v>
      </c>
      <c r="H245" s="66">
        <f t="shared" si="120"/>
        <v>0</v>
      </c>
      <c r="I245" s="355"/>
      <c r="J245" s="355"/>
    </row>
    <row r="246" spans="1:10" s="103" customFormat="1" x14ac:dyDescent="0.25">
      <c r="A246" s="30" t="s">
        <v>228</v>
      </c>
      <c r="B246" s="89" t="s">
        <v>18</v>
      </c>
      <c r="C246" s="89" t="s">
        <v>146</v>
      </c>
      <c r="D246" s="25" t="s">
        <v>227</v>
      </c>
      <c r="E246" s="90">
        <v>340</v>
      </c>
      <c r="F246" s="66">
        <v>34.6</v>
      </c>
      <c r="G246" s="66">
        <v>0</v>
      </c>
      <c r="H246" s="66">
        <v>0</v>
      </c>
      <c r="I246" s="355"/>
      <c r="J246" s="355"/>
    </row>
    <row r="247" spans="1:10" s="22" customFormat="1" x14ac:dyDescent="0.25">
      <c r="A247" s="20" t="s">
        <v>229</v>
      </c>
      <c r="B247" s="14" t="s">
        <v>18</v>
      </c>
      <c r="C247" s="14" t="s">
        <v>230</v>
      </c>
      <c r="D247" s="14"/>
      <c r="E247" s="21"/>
      <c r="F247" s="67">
        <f>F248</f>
        <v>40</v>
      </c>
      <c r="G247" s="67">
        <f t="shared" ref="G247:H247" si="121">G248</f>
        <v>0</v>
      </c>
      <c r="H247" s="67">
        <f t="shared" si="121"/>
        <v>40</v>
      </c>
      <c r="I247" s="339"/>
      <c r="J247" s="339"/>
    </row>
    <row r="248" spans="1:10" s="4" customFormat="1" ht="16.2" x14ac:dyDescent="0.25">
      <c r="A248" s="27" t="s">
        <v>231</v>
      </c>
      <c r="B248" s="28" t="s">
        <v>18</v>
      </c>
      <c r="C248" s="28" t="s">
        <v>232</v>
      </c>
      <c r="D248" s="28"/>
      <c r="E248" s="33"/>
      <c r="F248" s="69">
        <f>F249+F254</f>
        <v>40</v>
      </c>
      <c r="G248" s="69">
        <f t="shared" ref="G248:H248" si="122">G249+G254</f>
        <v>0</v>
      </c>
      <c r="H248" s="69">
        <f t="shared" si="122"/>
        <v>40</v>
      </c>
      <c r="I248" s="336"/>
      <c r="J248" s="336"/>
    </row>
    <row r="249" spans="1:10" s="4" customFormat="1" ht="16.2" hidden="1" x14ac:dyDescent="0.25">
      <c r="A249" s="27" t="s">
        <v>65</v>
      </c>
      <c r="B249" s="28" t="s">
        <v>18</v>
      </c>
      <c r="C249" s="28" t="s">
        <v>232</v>
      </c>
      <c r="D249" s="28" t="s">
        <v>66</v>
      </c>
      <c r="E249" s="33" t="s">
        <v>14</v>
      </c>
      <c r="F249" s="69">
        <f>F250</f>
        <v>0</v>
      </c>
      <c r="G249" s="69">
        <f t="shared" ref="G249:H252" si="123">G250</f>
        <v>0</v>
      </c>
      <c r="H249" s="69">
        <f t="shared" si="123"/>
        <v>0</v>
      </c>
      <c r="I249" s="336"/>
      <c r="J249" s="336"/>
    </row>
    <row r="250" spans="1:10" s="4" customFormat="1" hidden="1" x14ac:dyDescent="0.25">
      <c r="A250" s="24" t="s">
        <v>67</v>
      </c>
      <c r="B250" s="25" t="s">
        <v>18</v>
      </c>
      <c r="C250" s="25" t="s">
        <v>232</v>
      </c>
      <c r="D250" s="25" t="s">
        <v>68</v>
      </c>
      <c r="E250" s="21"/>
      <c r="F250" s="67">
        <f>F251</f>
        <v>0</v>
      </c>
      <c r="G250" s="67">
        <f t="shared" si="123"/>
        <v>0</v>
      </c>
      <c r="H250" s="67">
        <f t="shared" si="123"/>
        <v>0</v>
      </c>
      <c r="I250" s="336"/>
      <c r="J250" s="336"/>
    </row>
    <row r="251" spans="1:10" s="4" customFormat="1" ht="31.2" hidden="1" x14ac:dyDescent="0.25">
      <c r="A251" s="30" t="s">
        <v>171</v>
      </c>
      <c r="B251" s="25" t="s">
        <v>18</v>
      </c>
      <c r="C251" s="25" t="s">
        <v>232</v>
      </c>
      <c r="D251" s="25" t="s">
        <v>69</v>
      </c>
      <c r="E251" s="25" t="s">
        <v>14</v>
      </c>
      <c r="F251" s="78">
        <f>F252</f>
        <v>0</v>
      </c>
      <c r="G251" s="78">
        <f t="shared" si="123"/>
        <v>0</v>
      </c>
      <c r="H251" s="78">
        <f t="shared" si="123"/>
        <v>0</v>
      </c>
      <c r="I251" s="336"/>
      <c r="J251" s="336"/>
    </row>
    <row r="252" spans="1:10" s="4" customFormat="1" ht="31.2" hidden="1" x14ac:dyDescent="0.25">
      <c r="A252" s="34" t="s">
        <v>35</v>
      </c>
      <c r="B252" s="25" t="s">
        <v>18</v>
      </c>
      <c r="C252" s="25" t="s">
        <v>232</v>
      </c>
      <c r="D252" s="25" t="s">
        <v>69</v>
      </c>
      <c r="E252" s="25" t="s">
        <v>49</v>
      </c>
      <c r="F252" s="78">
        <f>F253</f>
        <v>0</v>
      </c>
      <c r="G252" s="78">
        <f t="shared" si="123"/>
        <v>0</v>
      </c>
      <c r="H252" s="78">
        <f t="shared" si="123"/>
        <v>0</v>
      </c>
      <c r="I252" s="336"/>
      <c r="J252" s="336"/>
    </row>
    <row r="253" spans="1:10" s="4" customFormat="1" ht="31.2" hidden="1" x14ac:dyDescent="0.25">
      <c r="A253" s="34" t="s">
        <v>36</v>
      </c>
      <c r="B253" s="25" t="s">
        <v>18</v>
      </c>
      <c r="C253" s="25" t="s">
        <v>232</v>
      </c>
      <c r="D253" s="25" t="s">
        <v>69</v>
      </c>
      <c r="E253" s="25" t="s">
        <v>70</v>
      </c>
      <c r="F253" s="78"/>
      <c r="G253" s="78"/>
      <c r="H253" s="78"/>
      <c r="I253" s="336"/>
      <c r="J253" s="336"/>
    </row>
    <row r="254" spans="1:10" s="4" customFormat="1" ht="33.75" customHeight="1" x14ac:dyDescent="0.25">
      <c r="A254" s="20" t="s">
        <v>233</v>
      </c>
      <c r="B254" s="14" t="s">
        <v>18</v>
      </c>
      <c r="C254" s="14" t="s">
        <v>232</v>
      </c>
      <c r="D254" s="14" t="s">
        <v>234</v>
      </c>
      <c r="E254" s="21"/>
      <c r="F254" s="67">
        <f>F255</f>
        <v>40</v>
      </c>
      <c r="G254" s="67">
        <f t="shared" ref="G254:H256" si="124">G255</f>
        <v>0</v>
      </c>
      <c r="H254" s="67">
        <f t="shared" si="124"/>
        <v>40</v>
      </c>
      <c r="I254" s="336"/>
      <c r="J254" s="336"/>
    </row>
    <row r="255" spans="1:10" s="4" customFormat="1" ht="33.75" customHeight="1" x14ac:dyDescent="0.25">
      <c r="A255" s="24" t="s">
        <v>235</v>
      </c>
      <c r="B255" s="25" t="s">
        <v>18</v>
      </c>
      <c r="C255" s="25" t="s">
        <v>232</v>
      </c>
      <c r="D255" s="25" t="s">
        <v>236</v>
      </c>
      <c r="E255" s="26"/>
      <c r="F255" s="66">
        <f>F256</f>
        <v>40</v>
      </c>
      <c r="G255" s="66">
        <f t="shared" si="124"/>
        <v>0</v>
      </c>
      <c r="H255" s="66">
        <f t="shared" si="124"/>
        <v>40</v>
      </c>
      <c r="I255" s="336"/>
      <c r="J255" s="336"/>
    </row>
    <row r="256" spans="1:10" s="35" customFormat="1" ht="31.2" x14ac:dyDescent="0.25">
      <c r="A256" s="34" t="s">
        <v>35</v>
      </c>
      <c r="B256" s="25" t="s">
        <v>18</v>
      </c>
      <c r="C256" s="25" t="s">
        <v>232</v>
      </c>
      <c r="D256" s="25" t="s">
        <v>236</v>
      </c>
      <c r="E256" s="26">
        <v>200</v>
      </c>
      <c r="F256" s="66">
        <f>F257</f>
        <v>40</v>
      </c>
      <c r="G256" s="66">
        <f t="shared" si="124"/>
        <v>0</v>
      </c>
      <c r="H256" s="66">
        <f t="shared" si="124"/>
        <v>40</v>
      </c>
      <c r="I256" s="341"/>
      <c r="J256" s="341"/>
    </row>
    <row r="257" spans="1:10" s="4" customFormat="1" ht="33.75" customHeight="1" x14ac:dyDescent="0.25">
      <c r="A257" s="34" t="s">
        <v>36</v>
      </c>
      <c r="B257" s="25" t="s">
        <v>18</v>
      </c>
      <c r="C257" s="25" t="s">
        <v>232</v>
      </c>
      <c r="D257" s="25" t="s">
        <v>236</v>
      </c>
      <c r="E257" s="26">
        <v>240</v>
      </c>
      <c r="F257" s="66">
        <v>40</v>
      </c>
      <c r="G257" s="66">
        <v>0</v>
      </c>
      <c r="H257" s="66">
        <v>40</v>
      </c>
      <c r="I257" s="336"/>
      <c r="J257" s="336"/>
    </row>
    <row r="258" spans="1:10" s="35" customFormat="1" ht="33.75" customHeight="1" x14ac:dyDescent="0.25">
      <c r="A258" s="13" t="s">
        <v>237</v>
      </c>
      <c r="B258" s="14" t="s">
        <v>18</v>
      </c>
      <c r="C258" s="39" t="s">
        <v>238</v>
      </c>
      <c r="D258" s="14"/>
      <c r="E258" s="21"/>
      <c r="F258" s="67">
        <f t="shared" ref="F258:H258" si="125">F259</f>
        <v>140.1</v>
      </c>
      <c r="G258" s="67">
        <f t="shared" si="125"/>
        <v>0</v>
      </c>
      <c r="H258" s="67">
        <f t="shared" si="125"/>
        <v>0</v>
      </c>
      <c r="I258" s="341"/>
      <c r="J258" s="341"/>
    </row>
    <row r="259" spans="1:10" s="35" customFormat="1" ht="50.4" customHeight="1" x14ac:dyDescent="0.25">
      <c r="A259" s="72" t="s">
        <v>239</v>
      </c>
      <c r="B259" s="28" t="s">
        <v>18</v>
      </c>
      <c r="C259" s="106" t="s">
        <v>240</v>
      </c>
      <c r="D259" s="28"/>
      <c r="E259" s="33"/>
      <c r="F259" s="69">
        <f>F260+F268</f>
        <v>140.1</v>
      </c>
      <c r="G259" s="69">
        <f t="shared" ref="G259:H259" si="126">G260+G268</f>
        <v>0</v>
      </c>
      <c r="H259" s="69">
        <f t="shared" si="126"/>
        <v>0</v>
      </c>
      <c r="I259" s="341"/>
      <c r="J259" s="341"/>
    </row>
    <row r="260" spans="1:10" s="4" customFormat="1" x14ac:dyDescent="0.25">
      <c r="A260" s="13" t="s">
        <v>65</v>
      </c>
      <c r="B260" s="14" t="s">
        <v>18</v>
      </c>
      <c r="C260" s="39" t="s">
        <v>240</v>
      </c>
      <c r="D260" s="14" t="s">
        <v>139</v>
      </c>
      <c r="E260" s="14" t="s">
        <v>14</v>
      </c>
      <c r="F260" s="77">
        <f t="shared" ref="F260:H260" si="127">F261</f>
        <v>89.6</v>
      </c>
      <c r="G260" s="77">
        <f t="shared" si="127"/>
        <v>0</v>
      </c>
      <c r="H260" s="77">
        <f t="shared" si="127"/>
        <v>0</v>
      </c>
      <c r="I260" s="336"/>
      <c r="J260" s="336"/>
    </row>
    <row r="261" spans="1:10" s="4" customFormat="1" x14ac:dyDescent="0.25">
      <c r="A261" s="30" t="s">
        <v>67</v>
      </c>
      <c r="B261" s="25" t="s">
        <v>18</v>
      </c>
      <c r="C261" s="42" t="s">
        <v>240</v>
      </c>
      <c r="D261" s="25" t="s">
        <v>140</v>
      </c>
      <c r="E261" s="25" t="s">
        <v>14</v>
      </c>
      <c r="F261" s="80">
        <f>F262+F265</f>
        <v>89.6</v>
      </c>
      <c r="G261" s="80">
        <f t="shared" ref="G261:H261" si="128">G262+G265</f>
        <v>0</v>
      </c>
      <c r="H261" s="80">
        <f t="shared" si="128"/>
        <v>0</v>
      </c>
      <c r="I261" s="336"/>
      <c r="J261" s="336"/>
    </row>
    <row r="262" spans="1:10" s="35" customFormat="1" ht="32.4" customHeight="1" x14ac:dyDescent="0.25">
      <c r="A262" s="30" t="s">
        <v>171</v>
      </c>
      <c r="B262" s="25" t="s">
        <v>18</v>
      </c>
      <c r="C262" s="42" t="s">
        <v>240</v>
      </c>
      <c r="D262" s="25" t="s">
        <v>142</v>
      </c>
      <c r="E262" s="25"/>
      <c r="F262" s="80">
        <f t="shared" ref="F262:H263" si="129">F263</f>
        <v>89.6</v>
      </c>
      <c r="G262" s="80">
        <f t="shared" si="129"/>
        <v>0</v>
      </c>
      <c r="H262" s="80">
        <f t="shared" si="129"/>
        <v>0</v>
      </c>
      <c r="I262" s="341"/>
      <c r="J262" s="341"/>
    </row>
    <row r="263" spans="1:10" s="35" customFormat="1" x14ac:dyDescent="0.25">
      <c r="A263" s="30" t="s">
        <v>177</v>
      </c>
      <c r="B263" s="25" t="s">
        <v>18</v>
      </c>
      <c r="C263" s="42" t="s">
        <v>240</v>
      </c>
      <c r="D263" s="25" t="s">
        <v>142</v>
      </c>
      <c r="E263" s="25" t="s">
        <v>149</v>
      </c>
      <c r="F263" s="80">
        <f t="shared" si="129"/>
        <v>89.6</v>
      </c>
      <c r="G263" s="80">
        <f t="shared" si="129"/>
        <v>0</v>
      </c>
      <c r="H263" s="80">
        <f t="shared" si="129"/>
        <v>0</v>
      </c>
      <c r="I263" s="341"/>
      <c r="J263" s="341"/>
    </row>
    <row r="264" spans="1:10" s="35" customFormat="1" x14ac:dyDescent="0.25">
      <c r="A264" s="30" t="s">
        <v>178</v>
      </c>
      <c r="B264" s="25" t="s">
        <v>18</v>
      </c>
      <c r="C264" s="42" t="s">
        <v>240</v>
      </c>
      <c r="D264" s="25" t="s">
        <v>142</v>
      </c>
      <c r="E264" s="25" t="s">
        <v>179</v>
      </c>
      <c r="F264" s="80">
        <v>89.6</v>
      </c>
      <c r="G264" s="80">
        <v>0</v>
      </c>
      <c r="H264" s="80">
        <v>0</v>
      </c>
      <c r="I264" s="341"/>
      <c r="J264" s="341"/>
    </row>
    <row r="265" spans="1:10" s="35" customFormat="1" ht="32.4" hidden="1" customHeight="1" x14ac:dyDescent="0.25">
      <c r="A265" s="30" t="s">
        <v>180</v>
      </c>
      <c r="B265" s="25" t="s">
        <v>241</v>
      </c>
      <c r="C265" s="42" t="s">
        <v>240</v>
      </c>
      <c r="D265" s="25" t="s">
        <v>181</v>
      </c>
      <c r="E265" s="25"/>
      <c r="F265" s="80">
        <f t="shared" ref="F265:H266" si="130">F266</f>
        <v>0</v>
      </c>
      <c r="G265" s="80">
        <f t="shared" si="130"/>
        <v>0</v>
      </c>
      <c r="H265" s="80">
        <f t="shared" si="130"/>
        <v>0</v>
      </c>
      <c r="I265" s="341"/>
      <c r="J265" s="341"/>
    </row>
    <row r="266" spans="1:10" s="35" customFormat="1" hidden="1" x14ac:dyDescent="0.25">
      <c r="A266" s="30" t="s">
        <v>177</v>
      </c>
      <c r="B266" s="25" t="s">
        <v>241</v>
      </c>
      <c r="C266" s="42" t="s">
        <v>240</v>
      </c>
      <c r="D266" s="25" t="s">
        <v>181</v>
      </c>
      <c r="E266" s="25" t="s">
        <v>149</v>
      </c>
      <c r="F266" s="80">
        <f t="shared" si="130"/>
        <v>0</v>
      </c>
      <c r="G266" s="80">
        <f t="shared" si="130"/>
        <v>0</v>
      </c>
      <c r="H266" s="80">
        <f t="shared" si="130"/>
        <v>0</v>
      </c>
      <c r="I266" s="341"/>
      <c r="J266" s="341"/>
    </row>
    <row r="267" spans="1:10" s="35" customFormat="1" hidden="1" x14ac:dyDescent="0.25">
      <c r="A267" s="30" t="s">
        <v>178</v>
      </c>
      <c r="B267" s="25" t="s">
        <v>241</v>
      </c>
      <c r="C267" s="42" t="s">
        <v>240</v>
      </c>
      <c r="D267" s="25" t="s">
        <v>181</v>
      </c>
      <c r="E267" s="25" t="s">
        <v>179</v>
      </c>
      <c r="F267" s="80">
        <v>0</v>
      </c>
      <c r="G267" s="80">
        <v>0</v>
      </c>
      <c r="H267" s="80">
        <v>0</v>
      </c>
      <c r="I267" s="341"/>
      <c r="J267" s="341"/>
    </row>
    <row r="268" spans="1:10" s="65" customFormat="1" ht="97.2" customHeight="1" x14ac:dyDescent="0.25">
      <c r="A268" s="107" t="s">
        <v>242</v>
      </c>
      <c r="B268" s="39" t="s">
        <v>18</v>
      </c>
      <c r="C268" s="39" t="s">
        <v>240</v>
      </c>
      <c r="D268" s="14" t="s">
        <v>211</v>
      </c>
      <c r="E268" s="51"/>
      <c r="F268" s="67">
        <f>F269+F273</f>
        <v>50.5</v>
      </c>
      <c r="G268" s="67">
        <f t="shared" ref="G268:H268" si="131">G269+G273</f>
        <v>0</v>
      </c>
      <c r="H268" s="67">
        <f t="shared" si="131"/>
        <v>0</v>
      </c>
      <c r="I268" s="349"/>
      <c r="J268" s="349"/>
    </row>
    <row r="269" spans="1:10" s="108" customFormat="1" ht="81.599999999999994" hidden="1" customHeight="1" x14ac:dyDescent="0.25">
      <c r="A269" s="99" t="s">
        <v>243</v>
      </c>
      <c r="B269" s="25" t="s">
        <v>18</v>
      </c>
      <c r="C269" s="42" t="s">
        <v>240</v>
      </c>
      <c r="D269" s="25" t="s">
        <v>213</v>
      </c>
      <c r="E269" s="90"/>
      <c r="F269" s="66">
        <f t="shared" ref="F269:H271" si="132">F270</f>
        <v>0</v>
      </c>
      <c r="G269" s="66">
        <f t="shared" si="132"/>
        <v>0</v>
      </c>
      <c r="H269" s="66">
        <f t="shared" si="132"/>
        <v>0</v>
      </c>
      <c r="I269" s="356"/>
      <c r="J269" s="356"/>
    </row>
    <row r="270" spans="1:10" s="71" customFormat="1" ht="62.4" hidden="1" x14ac:dyDescent="0.25">
      <c r="A270" s="30" t="s">
        <v>244</v>
      </c>
      <c r="B270" s="25" t="s">
        <v>18</v>
      </c>
      <c r="C270" s="42" t="s">
        <v>240</v>
      </c>
      <c r="D270" s="25" t="s">
        <v>245</v>
      </c>
      <c r="E270" s="21"/>
      <c r="F270" s="66">
        <f t="shared" si="132"/>
        <v>0</v>
      </c>
      <c r="G270" s="66">
        <f t="shared" si="132"/>
        <v>0</v>
      </c>
      <c r="H270" s="66">
        <f t="shared" si="132"/>
        <v>0</v>
      </c>
      <c r="I270" s="351"/>
      <c r="J270" s="351"/>
    </row>
    <row r="271" spans="1:10" s="22" customFormat="1" ht="31.2" hidden="1" x14ac:dyDescent="0.25">
      <c r="A271" s="34" t="s">
        <v>35</v>
      </c>
      <c r="B271" s="25" t="s">
        <v>18</v>
      </c>
      <c r="C271" s="42" t="s">
        <v>240</v>
      </c>
      <c r="D271" s="25" t="s">
        <v>245</v>
      </c>
      <c r="E271" s="26">
        <v>200</v>
      </c>
      <c r="F271" s="66">
        <f t="shared" si="132"/>
        <v>0</v>
      </c>
      <c r="G271" s="66">
        <f t="shared" si="132"/>
        <v>0</v>
      </c>
      <c r="H271" s="66">
        <f t="shared" si="132"/>
        <v>0</v>
      </c>
      <c r="I271" s="339"/>
      <c r="J271" s="339"/>
    </row>
    <row r="272" spans="1:10" s="22" customFormat="1" ht="31.2" hidden="1" x14ac:dyDescent="0.25">
      <c r="A272" s="34" t="s">
        <v>36</v>
      </c>
      <c r="B272" s="25" t="s">
        <v>18</v>
      </c>
      <c r="C272" s="42" t="s">
        <v>240</v>
      </c>
      <c r="D272" s="25" t="s">
        <v>245</v>
      </c>
      <c r="E272" s="26">
        <v>240</v>
      </c>
      <c r="F272" s="66">
        <v>0</v>
      </c>
      <c r="G272" s="66">
        <v>0</v>
      </c>
      <c r="H272" s="66">
        <v>0</v>
      </c>
      <c r="I272" s="339"/>
      <c r="J272" s="339"/>
    </row>
    <row r="273" spans="1:10" s="71" customFormat="1" ht="46.8" x14ac:dyDescent="0.25">
      <c r="A273" s="34" t="s">
        <v>246</v>
      </c>
      <c r="B273" s="25" t="s">
        <v>18</v>
      </c>
      <c r="C273" s="42" t="s">
        <v>240</v>
      </c>
      <c r="D273" s="25" t="s">
        <v>247</v>
      </c>
      <c r="E273" s="26"/>
      <c r="F273" s="66">
        <f>F274+F277</f>
        <v>50.5</v>
      </c>
      <c r="G273" s="66">
        <f t="shared" ref="G273:H273" si="133">G274+G277</f>
        <v>0</v>
      </c>
      <c r="H273" s="66">
        <f t="shared" si="133"/>
        <v>0</v>
      </c>
      <c r="I273" s="351"/>
      <c r="J273" s="351"/>
    </row>
    <row r="274" spans="1:10" s="71" customFormat="1" ht="66" customHeight="1" x14ac:dyDescent="0.25">
      <c r="A274" s="34" t="s">
        <v>248</v>
      </c>
      <c r="B274" s="25" t="s">
        <v>18</v>
      </c>
      <c r="C274" s="42" t="s">
        <v>240</v>
      </c>
      <c r="D274" s="25" t="s">
        <v>249</v>
      </c>
      <c r="E274" s="26"/>
      <c r="F274" s="66">
        <f t="shared" ref="F274:H278" si="134">F275</f>
        <v>31.5</v>
      </c>
      <c r="G274" s="66">
        <f t="shared" si="134"/>
        <v>0</v>
      </c>
      <c r="H274" s="66">
        <f t="shared" si="134"/>
        <v>0</v>
      </c>
      <c r="I274" s="351"/>
      <c r="J274" s="351"/>
    </row>
    <row r="275" spans="1:10" s="22" customFormat="1" ht="31.2" x14ac:dyDescent="0.25">
      <c r="A275" s="34" t="s">
        <v>35</v>
      </c>
      <c r="B275" s="25" t="s">
        <v>18</v>
      </c>
      <c r="C275" s="42" t="s">
        <v>240</v>
      </c>
      <c r="D275" s="25" t="s">
        <v>249</v>
      </c>
      <c r="E275" s="26">
        <v>200</v>
      </c>
      <c r="F275" s="66">
        <f t="shared" si="134"/>
        <v>31.5</v>
      </c>
      <c r="G275" s="66">
        <f t="shared" si="134"/>
        <v>0</v>
      </c>
      <c r="H275" s="66">
        <f t="shared" si="134"/>
        <v>0</v>
      </c>
      <c r="I275" s="339"/>
      <c r="J275" s="339"/>
    </row>
    <row r="276" spans="1:10" s="22" customFormat="1" ht="31.2" x14ac:dyDescent="0.25">
      <c r="A276" s="34" t="s">
        <v>36</v>
      </c>
      <c r="B276" s="25" t="s">
        <v>18</v>
      </c>
      <c r="C276" s="42" t="s">
        <v>240</v>
      </c>
      <c r="D276" s="25" t="s">
        <v>249</v>
      </c>
      <c r="E276" s="26">
        <v>240</v>
      </c>
      <c r="F276" s="66">
        <v>31.5</v>
      </c>
      <c r="G276" s="66">
        <v>0</v>
      </c>
      <c r="H276" s="66">
        <v>0</v>
      </c>
      <c r="I276" s="343"/>
      <c r="J276" s="339"/>
    </row>
    <row r="277" spans="1:10" s="71" customFormat="1" x14ac:dyDescent="0.25">
      <c r="A277" s="34" t="s">
        <v>250</v>
      </c>
      <c r="B277" s="25" t="s">
        <v>18</v>
      </c>
      <c r="C277" s="42" t="s">
        <v>240</v>
      </c>
      <c r="D277" s="25" t="s">
        <v>251</v>
      </c>
      <c r="E277" s="26"/>
      <c r="F277" s="66">
        <f t="shared" si="134"/>
        <v>19</v>
      </c>
      <c r="G277" s="66">
        <f t="shared" si="134"/>
        <v>0</v>
      </c>
      <c r="H277" s="66">
        <f t="shared" si="134"/>
        <v>0</v>
      </c>
      <c r="I277" s="351"/>
      <c r="J277" s="351"/>
    </row>
    <row r="278" spans="1:10" s="22" customFormat="1" ht="31.2" x14ac:dyDescent="0.25">
      <c r="A278" s="34" t="s">
        <v>35</v>
      </c>
      <c r="B278" s="25" t="s">
        <v>18</v>
      </c>
      <c r="C278" s="42" t="s">
        <v>240</v>
      </c>
      <c r="D278" s="25" t="s">
        <v>251</v>
      </c>
      <c r="E278" s="26">
        <v>200</v>
      </c>
      <c r="F278" s="66">
        <f t="shared" si="134"/>
        <v>19</v>
      </c>
      <c r="G278" s="66">
        <f t="shared" si="134"/>
        <v>0</v>
      </c>
      <c r="H278" s="66">
        <f t="shared" si="134"/>
        <v>0</v>
      </c>
      <c r="I278" s="339"/>
      <c r="J278" s="339"/>
    </row>
    <row r="279" spans="1:10" s="22" customFormat="1" ht="31.2" x14ac:dyDescent="0.25">
      <c r="A279" s="34" t="s">
        <v>36</v>
      </c>
      <c r="B279" s="25" t="s">
        <v>18</v>
      </c>
      <c r="C279" s="42" t="s">
        <v>240</v>
      </c>
      <c r="D279" s="25" t="s">
        <v>251</v>
      </c>
      <c r="E279" s="26">
        <v>240</v>
      </c>
      <c r="F279" s="66">
        <v>19</v>
      </c>
      <c r="G279" s="66">
        <v>0</v>
      </c>
      <c r="H279" s="66">
        <v>0</v>
      </c>
      <c r="I279" s="343"/>
      <c r="J279" s="339"/>
    </row>
    <row r="280" spans="1:10" s="35" customFormat="1" x14ac:dyDescent="0.25">
      <c r="A280" s="20" t="s">
        <v>252</v>
      </c>
      <c r="B280" s="14" t="s">
        <v>18</v>
      </c>
      <c r="C280" s="14" t="s">
        <v>253</v>
      </c>
      <c r="D280" s="14"/>
      <c r="E280" s="21"/>
      <c r="F280" s="67">
        <f>F281+F290+F346+F366+F414</f>
        <v>66677.525000000009</v>
      </c>
      <c r="G280" s="67">
        <f>G281+G290+G346+G366+G414</f>
        <v>28830.399999999998</v>
      </c>
      <c r="H280" s="67">
        <f>H281+H290+H346+H366+H414</f>
        <v>22815.399999999998</v>
      </c>
      <c r="I280" s="341"/>
      <c r="J280" s="341"/>
    </row>
    <row r="281" spans="1:10" s="22" customFormat="1" ht="16.2" x14ac:dyDescent="0.25">
      <c r="A281" s="27" t="s">
        <v>254</v>
      </c>
      <c r="B281" s="28" t="s">
        <v>18</v>
      </c>
      <c r="C281" s="28" t="s">
        <v>255</v>
      </c>
      <c r="D281" s="28"/>
      <c r="E281" s="33"/>
      <c r="F281" s="69">
        <f t="shared" ref="F281:H284" si="135">F282</f>
        <v>61.300000000000004</v>
      </c>
      <c r="G281" s="69">
        <f t="shared" si="135"/>
        <v>120</v>
      </c>
      <c r="H281" s="69">
        <f t="shared" si="135"/>
        <v>120</v>
      </c>
      <c r="I281" s="339"/>
      <c r="J281" s="339"/>
    </row>
    <row r="282" spans="1:10" s="22" customFormat="1" ht="31.2" x14ac:dyDescent="0.25">
      <c r="A282" s="53" t="s">
        <v>256</v>
      </c>
      <c r="B282" s="14" t="s">
        <v>18</v>
      </c>
      <c r="C282" s="14" t="s">
        <v>255</v>
      </c>
      <c r="D282" s="14" t="s">
        <v>257</v>
      </c>
      <c r="E282" s="21"/>
      <c r="F282" s="67">
        <f>F284</f>
        <v>61.300000000000004</v>
      </c>
      <c r="G282" s="67">
        <f t="shared" ref="G282:H282" si="136">G284</f>
        <v>120</v>
      </c>
      <c r="H282" s="67">
        <f t="shared" si="136"/>
        <v>120</v>
      </c>
      <c r="I282" s="339"/>
      <c r="J282" s="339"/>
    </row>
    <row r="283" spans="1:10" s="64" customFormat="1" ht="31.2" hidden="1" x14ac:dyDescent="0.25">
      <c r="A283" s="56" t="s">
        <v>258</v>
      </c>
      <c r="B283" s="57" t="s">
        <v>18</v>
      </c>
      <c r="C283" s="57" t="s">
        <v>255</v>
      </c>
      <c r="D283" s="25" t="s">
        <v>259</v>
      </c>
      <c r="E283" s="61"/>
      <c r="F283" s="68">
        <f t="shared" si="135"/>
        <v>61.300000000000004</v>
      </c>
      <c r="G283" s="68">
        <f t="shared" si="135"/>
        <v>120</v>
      </c>
      <c r="H283" s="68">
        <f t="shared" si="135"/>
        <v>120</v>
      </c>
      <c r="I283" s="348"/>
      <c r="J283" s="348"/>
    </row>
    <row r="284" spans="1:10" s="46" customFormat="1" ht="46.8" x14ac:dyDescent="0.25">
      <c r="A284" s="54" t="s">
        <v>260</v>
      </c>
      <c r="B284" s="42" t="s">
        <v>18</v>
      </c>
      <c r="C284" s="42" t="s">
        <v>255</v>
      </c>
      <c r="D284" s="25" t="s">
        <v>261</v>
      </c>
      <c r="E284" s="43"/>
      <c r="F284" s="66">
        <f t="shared" si="135"/>
        <v>61.300000000000004</v>
      </c>
      <c r="G284" s="66">
        <f t="shared" si="135"/>
        <v>120</v>
      </c>
      <c r="H284" s="66">
        <f t="shared" si="135"/>
        <v>120</v>
      </c>
      <c r="I284" s="345"/>
      <c r="J284" s="345"/>
    </row>
    <row r="285" spans="1:10" s="65" customFormat="1" ht="31.2" x14ac:dyDescent="0.25">
      <c r="A285" s="54" t="s">
        <v>262</v>
      </c>
      <c r="B285" s="42" t="s">
        <v>18</v>
      </c>
      <c r="C285" s="42" t="s">
        <v>255</v>
      </c>
      <c r="D285" s="25" t="s">
        <v>263</v>
      </c>
      <c r="E285" s="43"/>
      <c r="F285" s="66">
        <f>F286+F288</f>
        <v>61.300000000000004</v>
      </c>
      <c r="G285" s="66">
        <f t="shared" ref="G285:H285" si="137">G286+G288</f>
        <v>120</v>
      </c>
      <c r="H285" s="66">
        <f t="shared" si="137"/>
        <v>120</v>
      </c>
      <c r="I285" s="349"/>
      <c r="J285" s="349"/>
    </row>
    <row r="286" spans="1:10" s="46" customFormat="1" ht="65.400000000000006" customHeight="1" x14ac:dyDescent="0.25">
      <c r="A286" s="54" t="s">
        <v>91</v>
      </c>
      <c r="B286" s="42" t="s">
        <v>18</v>
      </c>
      <c r="C286" s="42" t="s">
        <v>255</v>
      </c>
      <c r="D286" s="25" t="s">
        <v>263</v>
      </c>
      <c r="E286" s="43">
        <v>100</v>
      </c>
      <c r="F286" s="66">
        <f>F287</f>
        <v>60.7</v>
      </c>
      <c r="G286" s="66">
        <f t="shared" ref="G286:H286" si="138">G287</f>
        <v>118.8</v>
      </c>
      <c r="H286" s="66">
        <f t="shared" si="138"/>
        <v>118.8</v>
      </c>
      <c r="I286" s="345"/>
      <c r="J286" s="345"/>
    </row>
    <row r="287" spans="1:10" s="55" customFormat="1" ht="31.2" x14ac:dyDescent="0.25">
      <c r="A287" s="54" t="s">
        <v>34</v>
      </c>
      <c r="B287" s="42" t="s">
        <v>18</v>
      </c>
      <c r="C287" s="42" t="s">
        <v>255</v>
      </c>
      <c r="D287" s="25" t="s">
        <v>263</v>
      </c>
      <c r="E287" s="42" t="s">
        <v>48</v>
      </c>
      <c r="F287" s="66">
        <v>60.7</v>
      </c>
      <c r="G287" s="66">
        <v>118.8</v>
      </c>
      <c r="H287" s="66">
        <v>118.8</v>
      </c>
      <c r="I287" s="346"/>
      <c r="J287" s="346"/>
    </row>
    <row r="288" spans="1:10" s="55" customFormat="1" ht="31.2" x14ac:dyDescent="0.25">
      <c r="A288" s="54" t="s">
        <v>35</v>
      </c>
      <c r="B288" s="42" t="s">
        <v>18</v>
      </c>
      <c r="C288" s="42" t="s">
        <v>255</v>
      </c>
      <c r="D288" s="25" t="s">
        <v>263</v>
      </c>
      <c r="E288" s="42" t="s">
        <v>49</v>
      </c>
      <c r="F288" s="66">
        <f>F289</f>
        <v>0.6</v>
      </c>
      <c r="G288" s="66">
        <f t="shared" ref="G288:H288" si="139">G289</f>
        <v>1.2</v>
      </c>
      <c r="H288" s="66">
        <f t="shared" si="139"/>
        <v>1.2</v>
      </c>
      <c r="I288" s="346"/>
      <c r="J288" s="346"/>
    </row>
    <row r="289" spans="1:10" s="55" customFormat="1" ht="31.2" x14ac:dyDescent="0.25">
      <c r="A289" s="54" t="s">
        <v>36</v>
      </c>
      <c r="B289" s="42" t="s">
        <v>18</v>
      </c>
      <c r="C289" s="42" t="s">
        <v>255</v>
      </c>
      <c r="D289" s="25" t="s">
        <v>263</v>
      </c>
      <c r="E289" s="43">
        <v>240</v>
      </c>
      <c r="F289" s="66">
        <v>0.6</v>
      </c>
      <c r="G289" s="66">
        <v>1.2</v>
      </c>
      <c r="H289" s="66">
        <v>1.2</v>
      </c>
      <c r="I289" s="346"/>
      <c r="J289" s="346"/>
    </row>
    <row r="290" spans="1:10" s="55" customFormat="1" ht="16.2" x14ac:dyDescent="0.25">
      <c r="A290" s="109" t="s">
        <v>264</v>
      </c>
      <c r="B290" s="106" t="s">
        <v>18</v>
      </c>
      <c r="C290" s="106" t="s">
        <v>265</v>
      </c>
      <c r="D290" s="28"/>
      <c r="E290" s="51"/>
      <c r="F290" s="69">
        <f>F291+F331</f>
        <v>18694.099999999999</v>
      </c>
      <c r="G290" s="69">
        <f>G291+G331</f>
        <v>18857.399999999998</v>
      </c>
      <c r="H290" s="69">
        <f>H291+H331</f>
        <v>18857.399999999998</v>
      </c>
      <c r="I290" s="346"/>
      <c r="J290" s="346"/>
    </row>
    <row r="291" spans="1:10" s="55" customFormat="1" ht="46.8" x14ac:dyDescent="0.25">
      <c r="A291" s="53" t="s">
        <v>266</v>
      </c>
      <c r="B291" s="39" t="s">
        <v>18</v>
      </c>
      <c r="C291" s="39" t="s">
        <v>265</v>
      </c>
      <c r="D291" s="14" t="s">
        <v>267</v>
      </c>
      <c r="E291" s="48"/>
      <c r="F291" s="67">
        <f>F293+F312+F320+F324+0.1</f>
        <v>18694.099999999999</v>
      </c>
      <c r="G291" s="67">
        <f t="shared" ref="G291:H291" si="140">G293+G312+G320+G324</f>
        <v>18857.399999999998</v>
      </c>
      <c r="H291" s="67">
        <f t="shared" si="140"/>
        <v>18857.399999999998</v>
      </c>
      <c r="I291" s="346"/>
      <c r="J291" s="346"/>
    </row>
    <row r="292" spans="1:10" s="60" customFormat="1" ht="31.2" hidden="1" x14ac:dyDescent="0.25">
      <c r="A292" s="56" t="s">
        <v>268</v>
      </c>
      <c r="B292" s="57" t="s">
        <v>18</v>
      </c>
      <c r="C292" s="57" t="s">
        <v>265</v>
      </c>
      <c r="D292" s="25" t="s">
        <v>269</v>
      </c>
      <c r="E292" s="61"/>
      <c r="F292" s="68">
        <f>F324+F312+F293+F305</f>
        <v>18694</v>
      </c>
      <c r="G292" s="68">
        <f>G324+G312+G293+G305</f>
        <v>18857.400000000001</v>
      </c>
      <c r="H292" s="68">
        <f>H324+H312+H293+H305</f>
        <v>18857.400000000001</v>
      </c>
      <c r="I292" s="347"/>
      <c r="J292" s="347"/>
    </row>
    <row r="293" spans="1:10" s="55" customFormat="1" ht="31.2" x14ac:dyDescent="0.25">
      <c r="A293" s="54" t="s">
        <v>270</v>
      </c>
      <c r="B293" s="42" t="s">
        <v>18</v>
      </c>
      <c r="C293" s="42" t="s">
        <v>265</v>
      </c>
      <c r="D293" s="25" t="s">
        <v>271</v>
      </c>
      <c r="E293" s="43"/>
      <c r="F293" s="66">
        <f>F294+F300</f>
        <v>10576.3</v>
      </c>
      <c r="G293" s="66">
        <f t="shared" ref="G293:H293" si="141">G294+G300</f>
        <v>10620.8</v>
      </c>
      <c r="H293" s="66">
        <f t="shared" si="141"/>
        <v>10620.8</v>
      </c>
      <c r="I293" s="346"/>
      <c r="J293" s="346"/>
    </row>
    <row r="294" spans="1:10" s="55" customFormat="1" x14ac:dyDescent="0.25">
      <c r="A294" s="54" t="s">
        <v>272</v>
      </c>
      <c r="B294" s="42" t="s">
        <v>18</v>
      </c>
      <c r="C294" s="42" t="s">
        <v>265</v>
      </c>
      <c r="D294" s="25" t="s">
        <v>273</v>
      </c>
      <c r="E294" s="43"/>
      <c r="F294" s="66">
        <f>F295+F297</f>
        <v>6414.4</v>
      </c>
      <c r="G294" s="66">
        <f t="shared" ref="G294:H294" si="142">G295+G297</f>
        <v>7001.7</v>
      </c>
      <c r="H294" s="66">
        <f t="shared" si="142"/>
        <v>7001.7</v>
      </c>
      <c r="I294" s="346"/>
      <c r="J294" s="346"/>
    </row>
    <row r="295" spans="1:10" s="110" customFormat="1" ht="31.2" hidden="1" x14ac:dyDescent="0.25">
      <c r="A295" s="54" t="s">
        <v>35</v>
      </c>
      <c r="B295" s="42" t="s">
        <v>18</v>
      </c>
      <c r="C295" s="42" t="s">
        <v>265</v>
      </c>
      <c r="D295" s="25" t="s">
        <v>274</v>
      </c>
      <c r="E295" s="42" t="s">
        <v>49</v>
      </c>
      <c r="F295" s="66">
        <f>F296</f>
        <v>0</v>
      </c>
      <c r="G295" s="66">
        <f t="shared" ref="G295:H295" si="143">G296</f>
        <v>0</v>
      </c>
      <c r="H295" s="66">
        <f t="shared" si="143"/>
        <v>0</v>
      </c>
      <c r="I295" s="357"/>
      <c r="J295" s="357"/>
    </row>
    <row r="296" spans="1:10" s="110" customFormat="1" ht="31.2" hidden="1" x14ac:dyDescent="0.25">
      <c r="A296" s="54" t="s">
        <v>36</v>
      </c>
      <c r="B296" s="42" t="s">
        <v>18</v>
      </c>
      <c r="C296" s="42" t="s">
        <v>265</v>
      </c>
      <c r="D296" s="25" t="s">
        <v>274</v>
      </c>
      <c r="E296" s="42" t="s">
        <v>70</v>
      </c>
      <c r="F296" s="66">
        <v>0</v>
      </c>
      <c r="G296" s="66">
        <v>0</v>
      </c>
      <c r="H296" s="66">
        <v>0</v>
      </c>
      <c r="I296" s="357"/>
      <c r="J296" s="357"/>
    </row>
    <row r="297" spans="1:10" s="55" customFormat="1" x14ac:dyDescent="0.25">
      <c r="A297" s="54" t="s">
        <v>39</v>
      </c>
      <c r="B297" s="42" t="s">
        <v>18</v>
      </c>
      <c r="C297" s="42" t="s">
        <v>265</v>
      </c>
      <c r="D297" s="25" t="s">
        <v>273</v>
      </c>
      <c r="E297" s="43">
        <v>800</v>
      </c>
      <c r="F297" s="66">
        <f>F298+F299</f>
        <v>6414.4</v>
      </c>
      <c r="G297" s="66">
        <f t="shared" ref="G297:H297" si="144">G298+G299</f>
        <v>7001.7</v>
      </c>
      <c r="H297" s="66">
        <f t="shared" si="144"/>
        <v>7001.7</v>
      </c>
      <c r="I297" s="346"/>
      <c r="J297" s="346"/>
    </row>
    <row r="298" spans="1:10" s="55" customFormat="1" ht="46.8" hidden="1" x14ac:dyDescent="0.25">
      <c r="A298" s="62" t="s">
        <v>175</v>
      </c>
      <c r="B298" s="42" t="s">
        <v>18</v>
      </c>
      <c r="C298" s="42" t="s">
        <v>265</v>
      </c>
      <c r="D298" s="25" t="s">
        <v>273</v>
      </c>
      <c r="E298" s="42" t="s">
        <v>176</v>
      </c>
      <c r="F298" s="66"/>
      <c r="G298" s="66"/>
      <c r="H298" s="66"/>
      <c r="I298" s="346"/>
      <c r="J298" s="346"/>
    </row>
    <row r="299" spans="1:10" s="55" customFormat="1" ht="46.8" x14ac:dyDescent="0.25">
      <c r="A299" s="62" t="s">
        <v>175</v>
      </c>
      <c r="B299" s="42" t="s">
        <v>18</v>
      </c>
      <c r="C299" s="42" t="s">
        <v>265</v>
      </c>
      <c r="D299" s="25" t="s">
        <v>273</v>
      </c>
      <c r="E299" s="42" t="s">
        <v>176</v>
      </c>
      <c r="F299" s="66">
        <v>6414.4</v>
      </c>
      <c r="G299" s="66">
        <v>7001.7</v>
      </c>
      <c r="H299" s="66">
        <v>7001.7</v>
      </c>
      <c r="I299" s="346"/>
      <c r="J299" s="346"/>
    </row>
    <row r="300" spans="1:10" s="65" customFormat="1" ht="62.4" x14ac:dyDescent="0.25">
      <c r="A300" s="54" t="s">
        <v>275</v>
      </c>
      <c r="B300" s="42" t="s">
        <v>18</v>
      </c>
      <c r="C300" s="42" t="s">
        <v>265</v>
      </c>
      <c r="D300" s="25" t="s">
        <v>276</v>
      </c>
      <c r="E300" s="43"/>
      <c r="F300" s="23">
        <f>F301+F303</f>
        <v>4161.8999999999996</v>
      </c>
      <c r="G300" s="23">
        <f t="shared" ref="G300:H300" si="145">G301+G303</f>
        <v>3619.1</v>
      </c>
      <c r="H300" s="23">
        <f t="shared" si="145"/>
        <v>3619.1</v>
      </c>
      <c r="I300" s="349"/>
      <c r="J300" s="349"/>
    </row>
    <row r="301" spans="1:10" s="55" customFormat="1" ht="67.95" customHeight="1" x14ac:dyDescent="0.25">
      <c r="A301" s="54" t="s">
        <v>91</v>
      </c>
      <c r="B301" s="42" t="s">
        <v>18</v>
      </c>
      <c r="C301" s="42" t="s">
        <v>265</v>
      </c>
      <c r="D301" s="25" t="s">
        <v>276</v>
      </c>
      <c r="E301" s="43">
        <v>100</v>
      </c>
      <c r="F301" s="23">
        <f>F302</f>
        <v>3785.9</v>
      </c>
      <c r="G301" s="23">
        <f t="shared" ref="G301:H301" si="146">G302</f>
        <v>3292.5</v>
      </c>
      <c r="H301" s="23">
        <f t="shared" si="146"/>
        <v>3292.5</v>
      </c>
      <c r="I301" s="346"/>
      <c r="J301" s="346"/>
    </row>
    <row r="302" spans="1:10" s="55" customFormat="1" ht="31.2" x14ac:dyDescent="0.25">
      <c r="A302" s="54" t="s">
        <v>34</v>
      </c>
      <c r="B302" s="42" t="s">
        <v>18</v>
      </c>
      <c r="C302" s="42" t="s">
        <v>265</v>
      </c>
      <c r="D302" s="25" t="s">
        <v>276</v>
      </c>
      <c r="E302" s="43">
        <v>120</v>
      </c>
      <c r="F302" s="23">
        <v>3785.9</v>
      </c>
      <c r="G302" s="23">
        <v>3292.5</v>
      </c>
      <c r="H302" s="23">
        <v>3292.5</v>
      </c>
      <c r="I302" s="346"/>
      <c r="J302" s="346"/>
    </row>
    <row r="303" spans="1:10" s="65" customFormat="1" ht="31.2" x14ac:dyDescent="0.25">
      <c r="A303" s="54" t="s">
        <v>35</v>
      </c>
      <c r="B303" s="42" t="s">
        <v>18</v>
      </c>
      <c r="C303" s="42" t="s">
        <v>265</v>
      </c>
      <c r="D303" s="25" t="s">
        <v>276</v>
      </c>
      <c r="E303" s="43">
        <v>200</v>
      </c>
      <c r="F303" s="23">
        <v>376</v>
      </c>
      <c r="G303" s="23">
        <f t="shared" ref="G303:H303" si="147">G304</f>
        <v>326.60000000000002</v>
      </c>
      <c r="H303" s="23">
        <f t="shared" si="147"/>
        <v>326.60000000000002</v>
      </c>
      <c r="I303" s="349"/>
      <c r="J303" s="349"/>
    </row>
    <row r="304" spans="1:10" s="55" customFormat="1" ht="31.2" x14ac:dyDescent="0.25">
      <c r="A304" s="54" t="s">
        <v>36</v>
      </c>
      <c r="B304" s="42" t="s">
        <v>18</v>
      </c>
      <c r="C304" s="42" t="s">
        <v>265</v>
      </c>
      <c r="D304" s="25" t="s">
        <v>276</v>
      </c>
      <c r="E304" s="43">
        <v>240</v>
      </c>
      <c r="F304" s="23">
        <v>376</v>
      </c>
      <c r="G304" s="23">
        <v>326.60000000000002</v>
      </c>
      <c r="H304" s="23">
        <v>326.60000000000002</v>
      </c>
      <c r="I304" s="346"/>
      <c r="J304" s="346"/>
    </row>
    <row r="305" spans="1:10" s="55" customFormat="1" ht="46.95" hidden="1" customHeight="1" x14ac:dyDescent="0.25">
      <c r="A305" s="54" t="s">
        <v>277</v>
      </c>
      <c r="B305" s="42" t="s">
        <v>18</v>
      </c>
      <c r="C305" s="42" t="s">
        <v>265</v>
      </c>
      <c r="D305" s="25" t="s">
        <v>278</v>
      </c>
      <c r="E305" s="43"/>
      <c r="F305" s="66">
        <f>F306+F309</f>
        <v>0</v>
      </c>
      <c r="G305" s="66">
        <f t="shared" ref="G305:H305" si="148">G306+G309</f>
        <v>0</v>
      </c>
      <c r="H305" s="66">
        <f t="shared" si="148"/>
        <v>0</v>
      </c>
      <c r="I305" s="346"/>
      <c r="J305" s="346"/>
    </row>
    <row r="306" spans="1:10" s="55" customFormat="1" ht="50.4" hidden="1" customHeight="1" x14ac:dyDescent="0.25">
      <c r="A306" s="54" t="s">
        <v>279</v>
      </c>
      <c r="B306" s="42" t="s">
        <v>18</v>
      </c>
      <c r="C306" s="42" t="s">
        <v>265</v>
      </c>
      <c r="D306" s="25" t="s">
        <v>280</v>
      </c>
      <c r="E306" s="43"/>
      <c r="F306" s="66">
        <f t="shared" ref="F306:H307" si="149">F307</f>
        <v>0</v>
      </c>
      <c r="G306" s="66">
        <f t="shared" si="149"/>
        <v>0</v>
      </c>
      <c r="H306" s="66">
        <f t="shared" si="149"/>
        <v>0</v>
      </c>
      <c r="I306" s="346"/>
      <c r="J306" s="346"/>
    </row>
    <row r="307" spans="1:10" s="55" customFormat="1" hidden="1" x14ac:dyDescent="0.25">
      <c r="A307" s="54" t="s">
        <v>39</v>
      </c>
      <c r="B307" s="42" t="s">
        <v>18</v>
      </c>
      <c r="C307" s="42" t="s">
        <v>265</v>
      </c>
      <c r="D307" s="25" t="s">
        <v>280</v>
      </c>
      <c r="E307" s="43">
        <v>800</v>
      </c>
      <c r="F307" s="66">
        <f t="shared" si="149"/>
        <v>0</v>
      </c>
      <c r="G307" s="66">
        <f t="shared" si="149"/>
        <v>0</v>
      </c>
      <c r="H307" s="66">
        <f t="shared" si="149"/>
        <v>0</v>
      </c>
      <c r="I307" s="346"/>
      <c r="J307" s="346"/>
    </row>
    <row r="308" spans="1:10" s="55" customFormat="1" ht="46.8" hidden="1" x14ac:dyDescent="0.25">
      <c r="A308" s="62" t="s">
        <v>175</v>
      </c>
      <c r="B308" s="42" t="s">
        <v>18</v>
      </c>
      <c r="C308" s="42" t="s">
        <v>265</v>
      </c>
      <c r="D308" s="25" t="s">
        <v>280</v>
      </c>
      <c r="E308" s="42" t="s">
        <v>176</v>
      </c>
      <c r="F308" s="66">
        <v>0</v>
      </c>
      <c r="G308" s="66">
        <v>0</v>
      </c>
      <c r="H308" s="66">
        <v>0</v>
      </c>
      <c r="I308" s="346"/>
      <c r="J308" s="346"/>
    </row>
    <row r="309" spans="1:10" s="55" customFormat="1" ht="49.2" hidden="1" customHeight="1" x14ac:dyDescent="0.25">
      <c r="A309" s="62" t="s">
        <v>279</v>
      </c>
      <c r="B309" s="42" t="s">
        <v>18</v>
      </c>
      <c r="C309" s="42" t="s">
        <v>265</v>
      </c>
      <c r="D309" s="25" t="s">
        <v>281</v>
      </c>
      <c r="E309" s="43"/>
      <c r="F309" s="66">
        <f t="shared" ref="F309:H310" si="150">F310</f>
        <v>0</v>
      </c>
      <c r="G309" s="66">
        <f t="shared" si="150"/>
        <v>0</v>
      </c>
      <c r="H309" s="66">
        <f t="shared" si="150"/>
        <v>0</v>
      </c>
      <c r="I309" s="346"/>
      <c r="J309" s="346"/>
    </row>
    <row r="310" spans="1:10" s="55" customFormat="1" hidden="1" x14ac:dyDescent="0.25">
      <c r="A310" s="54" t="s">
        <v>39</v>
      </c>
      <c r="B310" s="42" t="s">
        <v>18</v>
      </c>
      <c r="C310" s="42" t="s">
        <v>265</v>
      </c>
      <c r="D310" s="25" t="s">
        <v>281</v>
      </c>
      <c r="E310" s="43">
        <v>800</v>
      </c>
      <c r="F310" s="66">
        <f t="shared" si="150"/>
        <v>0</v>
      </c>
      <c r="G310" s="66">
        <f t="shared" si="150"/>
        <v>0</v>
      </c>
      <c r="H310" s="66">
        <f t="shared" si="150"/>
        <v>0</v>
      </c>
      <c r="I310" s="346"/>
      <c r="J310" s="346"/>
    </row>
    <row r="311" spans="1:10" s="65" customFormat="1" ht="46.8" hidden="1" x14ac:dyDescent="0.25">
      <c r="A311" s="62" t="s">
        <v>175</v>
      </c>
      <c r="B311" s="42" t="s">
        <v>18</v>
      </c>
      <c r="C311" s="42" t="s">
        <v>265</v>
      </c>
      <c r="D311" s="25" t="s">
        <v>281</v>
      </c>
      <c r="E311" s="42" t="s">
        <v>176</v>
      </c>
      <c r="F311" s="66">
        <v>0</v>
      </c>
      <c r="G311" s="66">
        <v>0</v>
      </c>
      <c r="H311" s="66">
        <v>0</v>
      </c>
      <c r="I311" s="349"/>
      <c r="J311" s="349"/>
    </row>
    <row r="312" spans="1:10" s="55" customFormat="1" ht="46.8" x14ac:dyDescent="0.25">
      <c r="A312" s="54" t="s">
        <v>282</v>
      </c>
      <c r="B312" s="42" t="s">
        <v>18</v>
      </c>
      <c r="C312" s="42" t="s">
        <v>265</v>
      </c>
      <c r="D312" s="25" t="s">
        <v>283</v>
      </c>
      <c r="E312" s="43"/>
      <c r="F312" s="66">
        <f>F313+F316</f>
        <v>7780.7000000000007</v>
      </c>
      <c r="G312" s="66">
        <f t="shared" ref="G312:H312" si="151">G313+G316</f>
        <v>7905.5</v>
      </c>
      <c r="H312" s="66">
        <f t="shared" si="151"/>
        <v>7905.5</v>
      </c>
      <c r="I312" s="346"/>
      <c r="J312" s="346"/>
    </row>
    <row r="313" spans="1:10" s="65" customFormat="1" ht="52.2" customHeight="1" x14ac:dyDescent="0.25">
      <c r="A313" s="54" t="s">
        <v>284</v>
      </c>
      <c r="B313" s="42" t="s">
        <v>18</v>
      </c>
      <c r="C313" s="42" t="s">
        <v>265</v>
      </c>
      <c r="D313" s="25" t="s">
        <v>285</v>
      </c>
      <c r="E313" s="43"/>
      <c r="F313" s="66">
        <f t="shared" ref="F313:H314" si="152">F314</f>
        <v>6971.1</v>
      </c>
      <c r="G313" s="66">
        <f t="shared" si="152"/>
        <v>6971.2</v>
      </c>
      <c r="H313" s="66">
        <f t="shared" si="152"/>
        <v>6971.2</v>
      </c>
      <c r="I313" s="349"/>
      <c r="J313" s="349"/>
    </row>
    <row r="314" spans="1:10" s="65" customFormat="1" x14ac:dyDescent="0.25">
      <c r="A314" s="54" t="s">
        <v>39</v>
      </c>
      <c r="B314" s="42" t="s">
        <v>18</v>
      </c>
      <c r="C314" s="42" t="s">
        <v>265</v>
      </c>
      <c r="D314" s="25" t="s">
        <v>285</v>
      </c>
      <c r="E314" s="43">
        <v>800</v>
      </c>
      <c r="F314" s="66">
        <f t="shared" si="152"/>
        <v>6971.1</v>
      </c>
      <c r="G314" s="66">
        <f t="shared" si="152"/>
        <v>6971.2</v>
      </c>
      <c r="H314" s="66">
        <f t="shared" si="152"/>
        <v>6971.2</v>
      </c>
      <c r="I314" s="349"/>
      <c r="J314" s="349"/>
    </row>
    <row r="315" spans="1:10" s="65" customFormat="1" ht="46.8" x14ac:dyDescent="0.25">
      <c r="A315" s="62" t="s">
        <v>175</v>
      </c>
      <c r="B315" s="42" t="s">
        <v>18</v>
      </c>
      <c r="C315" s="42" t="s">
        <v>265</v>
      </c>
      <c r="D315" s="25" t="s">
        <v>285</v>
      </c>
      <c r="E315" s="42" t="s">
        <v>176</v>
      </c>
      <c r="F315" s="66">
        <v>6971.1</v>
      </c>
      <c r="G315" s="66">
        <v>6971.2</v>
      </c>
      <c r="H315" s="66">
        <v>6971.2</v>
      </c>
      <c r="I315" s="349"/>
      <c r="J315" s="349"/>
    </row>
    <row r="316" spans="1:10" s="65" customFormat="1" ht="36.6" customHeight="1" x14ac:dyDescent="0.25">
      <c r="A316" s="54" t="s">
        <v>286</v>
      </c>
      <c r="B316" s="42" t="s">
        <v>18</v>
      </c>
      <c r="C316" s="42" t="s">
        <v>265</v>
      </c>
      <c r="D316" s="25" t="s">
        <v>287</v>
      </c>
      <c r="E316" s="43"/>
      <c r="F316" s="66">
        <f t="shared" ref="F316:H317" si="153">F317</f>
        <v>809.6</v>
      </c>
      <c r="G316" s="66">
        <f t="shared" si="153"/>
        <v>934.3</v>
      </c>
      <c r="H316" s="66">
        <f t="shared" si="153"/>
        <v>934.3</v>
      </c>
      <c r="I316" s="349"/>
      <c r="J316" s="349"/>
    </row>
    <row r="317" spans="1:10" s="46" customFormat="1" x14ac:dyDescent="0.25">
      <c r="A317" s="54" t="s">
        <v>39</v>
      </c>
      <c r="B317" s="42" t="s">
        <v>18</v>
      </c>
      <c r="C317" s="42" t="s">
        <v>265</v>
      </c>
      <c r="D317" s="25" t="s">
        <v>287</v>
      </c>
      <c r="E317" s="43">
        <v>800</v>
      </c>
      <c r="F317" s="66">
        <f t="shared" si="153"/>
        <v>809.6</v>
      </c>
      <c r="G317" s="66">
        <f t="shared" si="153"/>
        <v>934.3</v>
      </c>
      <c r="H317" s="66">
        <f t="shared" si="153"/>
        <v>934.3</v>
      </c>
      <c r="I317" s="345"/>
      <c r="J317" s="345"/>
    </row>
    <row r="318" spans="1:10" s="55" customFormat="1" ht="46.8" x14ac:dyDescent="0.25">
      <c r="A318" s="62" t="s">
        <v>175</v>
      </c>
      <c r="B318" s="42" t="s">
        <v>18</v>
      </c>
      <c r="C318" s="42" t="s">
        <v>265</v>
      </c>
      <c r="D318" s="25" t="s">
        <v>287</v>
      </c>
      <c r="E318" s="42" t="s">
        <v>176</v>
      </c>
      <c r="F318" s="66">
        <v>809.6</v>
      </c>
      <c r="G318" s="66">
        <v>934.3</v>
      </c>
      <c r="H318" s="66">
        <v>934.3</v>
      </c>
      <c r="I318" s="346"/>
      <c r="J318" s="346"/>
    </row>
    <row r="319" spans="1:10" s="112" customFormat="1" ht="46.8" hidden="1" x14ac:dyDescent="0.25">
      <c r="A319" s="111" t="s">
        <v>288</v>
      </c>
      <c r="B319" s="57" t="s">
        <v>18</v>
      </c>
      <c r="C319" s="57" t="s">
        <v>265</v>
      </c>
      <c r="D319" s="25" t="s">
        <v>289</v>
      </c>
      <c r="E319" s="57"/>
      <c r="F319" s="68">
        <f>F320</f>
        <v>0</v>
      </c>
      <c r="G319" s="68">
        <f t="shared" ref="G319:H322" si="154">G320</f>
        <v>0</v>
      </c>
      <c r="H319" s="68">
        <f t="shared" si="154"/>
        <v>0</v>
      </c>
      <c r="I319" s="358"/>
      <c r="J319" s="358"/>
    </row>
    <row r="320" spans="1:10" s="110" customFormat="1" ht="37.200000000000003" hidden="1" customHeight="1" x14ac:dyDescent="0.25">
      <c r="A320" s="62" t="s">
        <v>290</v>
      </c>
      <c r="B320" s="42" t="s">
        <v>18</v>
      </c>
      <c r="C320" s="42" t="s">
        <v>265</v>
      </c>
      <c r="D320" s="79" t="s">
        <v>291</v>
      </c>
      <c r="E320" s="42"/>
      <c r="F320" s="66">
        <f>F321</f>
        <v>0</v>
      </c>
      <c r="G320" s="66">
        <f t="shared" si="154"/>
        <v>0</v>
      </c>
      <c r="H320" s="66">
        <f t="shared" si="154"/>
        <v>0</v>
      </c>
      <c r="I320" s="357"/>
      <c r="J320" s="357"/>
    </row>
    <row r="321" spans="1:10" s="110" customFormat="1" ht="31.2" hidden="1" x14ac:dyDescent="0.25">
      <c r="A321" s="62" t="s">
        <v>292</v>
      </c>
      <c r="B321" s="42" t="s">
        <v>18</v>
      </c>
      <c r="C321" s="42" t="s">
        <v>293</v>
      </c>
      <c r="D321" s="79" t="s">
        <v>294</v>
      </c>
      <c r="E321" s="42"/>
      <c r="F321" s="66">
        <f>F322</f>
        <v>0</v>
      </c>
      <c r="G321" s="66">
        <f t="shared" si="154"/>
        <v>0</v>
      </c>
      <c r="H321" s="66">
        <f t="shared" si="154"/>
        <v>0</v>
      </c>
      <c r="I321" s="357"/>
      <c r="J321" s="357"/>
    </row>
    <row r="322" spans="1:10" s="110" customFormat="1" ht="31.2" hidden="1" x14ac:dyDescent="0.25">
      <c r="A322" s="34" t="s">
        <v>35</v>
      </c>
      <c r="B322" s="42" t="s">
        <v>18</v>
      </c>
      <c r="C322" s="42" t="s">
        <v>293</v>
      </c>
      <c r="D322" s="79" t="s">
        <v>294</v>
      </c>
      <c r="E322" s="42" t="s">
        <v>49</v>
      </c>
      <c r="F322" s="66">
        <f>F323</f>
        <v>0</v>
      </c>
      <c r="G322" s="66">
        <f t="shared" si="154"/>
        <v>0</v>
      </c>
      <c r="H322" s="66">
        <f t="shared" si="154"/>
        <v>0</v>
      </c>
      <c r="I322" s="357"/>
      <c r="J322" s="357"/>
    </row>
    <row r="323" spans="1:10" s="110" customFormat="1" ht="31.2" hidden="1" x14ac:dyDescent="0.25">
      <c r="A323" s="34" t="s">
        <v>36</v>
      </c>
      <c r="B323" s="42" t="s">
        <v>18</v>
      </c>
      <c r="C323" s="42" t="s">
        <v>293</v>
      </c>
      <c r="D323" s="79" t="s">
        <v>294</v>
      </c>
      <c r="E323" s="42" t="s">
        <v>70</v>
      </c>
      <c r="F323" s="66">
        <v>0</v>
      </c>
      <c r="G323" s="66">
        <v>0</v>
      </c>
      <c r="H323" s="66">
        <v>0</v>
      </c>
      <c r="I323" s="357"/>
      <c r="J323" s="357"/>
    </row>
    <row r="324" spans="1:10" s="55" customFormat="1" ht="38.4" customHeight="1" x14ac:dyDescent="0.25">
      <c r="A324" s="54" t="s">
        <v>295</v>
      </c>
      <c r="B324" s="42" t="s">
        <v>18</v>
      </c>
      <c r="C324" s="42" t="s">
        <v>265</v>
      </c>
      <c r="D324" s="25" t="s">
        <v>296</v>
      </c>
      <c r="E324" s="43"/>
      <c r="F324" s="66">
        <f>F325+F328</f>
        <v>337</v>
      </c>
      <c r="G324" s="66">
        <f t="shared" ref="G324:H324" si="155">G325+G328</f>
        <v>331.09999999999997</v>
      </c>
      <c r="H324" s="66">
        <f t="shared" si="155"/>
        <v>331.09999999999997</v>
      </c>
      <c r="I324" s="346"/>
      <c r="J324" s="346"/>
    </row>
    <row r="325" spans="1:10" s="55" customFormat="1" ht="46.8" x14ac:dyDescent="0.25">
      <c r="A325" s="54" t="s">
        <v>297</v>
      </c>
      <c r="B325" s="42" t="s">
        <v>18</v>
      </c>
      <c r="C325" s="42" t="s">
        <v>265</v>
      </c>
      <c r="D325" s="25" t="s">
        <v>298</v>
      </c>
      <c r="E325" s="43"/>
      <c r="F325" s="66">
        <f t="shared" ref="F325:H326" si="156">F326</f>
        <v>292.39999999999998</v>
      </c>
      <c r="G325" s="66">
        <f t="shared" si="156"/>
        <v>292.39999999999998</v>
      </c>
      <c r="H325" s="66">
        <f t="shared" si="156"/>
        <v>292.39999999999998</v>
      </c>
      <c r="I325" s="346"/>
      <c r="J325" s="346"/>
    </row>
    <row r="326" spans="1:10" s="55" customFormat="1" ht="31.2" x14ac:dyDescent="0.25">
      <c r="A326" s="54" t="s">
        <v>35</v>
      </c>
      <c r="B326" s="42" t="s">
        <v>18</v>
      </c>
      <c r="C326" s="42" t="s">
        <v>265</v>
      </c>
      <c r="D326" s="25" t="s">
        <v>298</v>
      </c>
      <c r="E326" s="43">
        <v>200</v>
      </c>
      <c r="F326" s="66">
        <f t="shared" si="156"/>
        <v>292.39999999999998</v>
      </c>
      <c r="G326" s="66">
        <f t="shared" si="156"/>
        <v>292.39999999999998</v>
      </c>
      <c r="H326" s="66">
        <f t="shared" si="156"/>
        <v>292.39999999999998</v>
      </c>
      <c r="I326" s="346"/>
      <c r="J326" s="346"/>
    </row>
    <row r="327" spans="1:10" s="55" customFormat="1" ht="31.2" x14ac:dyDescent="0.25">
      <c r="A327" s="54" t="s">
        <v>36</v>
      </c>
      <c r="B327" s="42" t="s">
        <v>18</v>
      </c>
      <c r="C327" s="42" t="s">
        <v>265</v>
      </c>
      <c r="D327" s="25" t="s">
        <v>298</v>
      </c>
      <c r="E327" s="43">
        <v>240</v>
      </c>
      <c r="F327" s="66">
        <v>292.39999999999998</v>
      </c>
      <c r="G327" s="66">
        <v>292.39999999999998</v>
      </c>
      <c r="H327" s="66">
        <v>292.39999999999998</v>
      </c>
      <c r="I327" s="346"/>
      <c r="J327" s="346"/>
    </row>
    <row r="328" spans="1:10" s="55" customFormat="1" ht="66.599999999999994" customHeight="1" x14ac:dyDescent="0.25">
      <c r="A328" s="54" t="s">
        <v>299</v>
      </c>
      <c r="B328" s="42" t="s">
        <v>18</v>
      </c>
      <c r="C328" s="42" t="s">
        <v>265</v>
      </c>
      <c r="D328" s="25" t="s">
        <v>300</v>
      </c>
      <c r="E328" s="43"/>
      <c r="F328" s="66">
        <f t="shared" ref="F328:H329" si="157">F329</f>
        <v>44.6</v>
      </c>
      <c r="G328" s="66">
        <f t="shared" si="157"/>
        <v>38.700000000000003</v>
      </c>
      <c r="H328" s="66">
        <f t="shared" si="157"/>
        <v>38.700000000000003</v>
      </c>
      <c r="I328" s="346"/>
      <c r="J328" s="346"/>
    </row>
    <row r="329" spans="1:10" s="55" customFormat="1" ht="66" customHeight="1" x14ac:dyDescent="0.25">
      <c r="A329" s="54" t="s">
        <v>91</v>
      </c>
      <c r="B329" s="42" t="s">
        <v>18</v>
      </c>
      <c r="C329" s="42" t="s">
        <v>265</v>
      </c>
      <c r="D329" s="25" t="s">
        <v>300</v>
      </c>
      <c r="E329" s="43">
        <v>100</v>
      </c>
      <c r="F329" s="66">
        <f t="shared" si="157"/>
        <v>44.6</v>
      </c>
      <c r="G329" s="66">
        <f t="shared" si="157"/>
        <v>38.700000000000003</v>
      </c>
      <c r="H329" s="66">
        <f t="shared" si="157"/>
        <v>38.700000000000003</v>
      </c>
      <c r="I329" s="346"/>
      <c r="J329" s="346"/>
    </row>
    <row r="330" spans="1:10" s="55" customFormat="1" ht="31.2" x14ac:dyDescent="0.25">
      <c r="A330" s="54" t="s">
        <v>34</v>
      </c>
      <c r="B330" s="42" t="s">
        <v>18</v>
      </c>
      <c r="C330" s="42" t="s">
        <v>265</v>
      </c>
      <c r="D330" s="25" t="s">
        <v>300</v>
      </c>
      <c r="E330" s="42" t="s">
        <v>48</v>
      </c>
      <c r="F330" s="66">
        <v>44.6</v>
      </c>
      <c r="G330" s="66">
        <v>38.700000000000003</v>
      </c>
      <c r="H330" s="66">
        <v>38.700000000000003</v>
      </c>
      <c r="I330" s="346"/>
      <c r="J330" s="346"/>
    </row>
    <row r="331" spans="1:10" s="46" customFormat="1" ht="79.95" hidden="1" customHeight="1" x14ac:dyDescent="0.25">
      <c r="A331" s="47" t="s">
        <v>301</v>
      </c>
      <c r="B331" s="39" t="s">
        <v>18</v>
      </c>
      <c r="C331" s="39" t="s">
        <v>265</v>
      </c>
      <c r="D331" s="14" t="s">
        <v>302</v>
      </c>
      <c r="E331" s="39"/>
      <c r="F331" s="67">
        <f>F332+F336+F340</f>
        <v>0</v>
      </c>
      <c r="G331" s="67">
        <f t="shared" ref="G331:H331" si="158">G332+G336+G340</f>
        <v>0</v>
      </c>
      <c r="H331" s="67">
        <f t="shared" si="158"/>
        <v>0</v>
      </c>
      <c r="I331" s="345"/>
      <c r="J331" s="345"/>
    </row>
    <row r="332" spans="1:10" s="40" customFormat="1" ht="67.95" hidden="1" customHeight="1" x14ac:dyDescent="0.25">
      <c r="A332" s="62" t="s">
        <v>303</v>
      </c>
      <c r="B332" s="42" t="s">
        <v>18</v>
      </c>
      <c r="C332" s="42" t="s">
        <v>265</v>
      </c>
      <c r="D332" s="25" t="s">
        <v>304</v>
      </c>
      <c r="E332" s="42"/>
      <c r="F332" s="66">
        <f>F333</f>
        <v>0</v>
      </c>
      <c r="G332" s="66">
        <f t="shared" ref="G332:H334" si="159">G333</f>
        <v>0</v>
      </c>
      <c r="H332" s="66">
        <f t="shared" si="159"/>
        <v>0</v>
      </c>
      <c r="I332" s="344"/>
      <c r="J332" s="344"/>
    </row>
    <row r="333" spans="1:10" s="40" customFormat="1" ht="31.2" hidden="1" x14ac:dyDescent="0.25">
      <c r="A333" s="62" t="s">
        <v>305</v>
      </c>
      <c r="B333" s="42" t="s">
        <v>18</v>
      </c>
      <c r="C333" s="42" t="s">
        <v>265</v>
      </c>
      <c r="D333" s="25" t="s">
        <v>306</v>
      </c>
      <c r="E333" s="42"/>
      <c r="F333" s="66">
        <f>F334</f>
        <v>0</v>
      </c>
      <c r="G333" s="66">
        <f t="shared" si="159"/>
        <v>0</v>
      </c>
      <c r="H333" s="66">
        <f t="shared" si="159"/>
        <v>0</v>
      </c>
      <c r="I333" s="344"/>
      <c r="J333" s="344"/>
    </row>
    <row r="334" spans="1:10" s="40" customFormat="1" hidden="1" x14ac:dyDescent="0.25">
      <c r="A334" s="54" t="s">
        <v>39</v>
      </c>
      <c r="B334" s="42" t="s">
        <v>18</v>
      </c>
      <c r="C334" s="42" t="s">
        <v>265</v>
      </c>
      <c r="D334" s="25" t="s">
        <v>306</v>
      </c>
      <c r="E334" s="43">
        <v>800</v>
      </c>
      <c r="F334" s="66">
        <f>F335</f>
        <v>0</v>
      </c>
      <c r="G334" s="66">
        <f t="shared" si="159"/>
        <v>0</v>
      </c>
      <c r="H334" s="66">
        <f t="shared" si="159"/>
        <v>0</v>
      </c>
      <c r="I334" s="344"/>
      <c r="J334" s="344"/>
    </row>
    <row r="335" spans="1:10" s="40" customFormat="1" ht="46.8" hidden="1" x14ac:dyDescent="0.25">
      <c r="A335" s="62" t="s">
        <v>175</v>
      </c>
      <c r="B335" s="42" t="s">
        <v>18</v>
      </c>
      <c r="C335" s="42" t="s">
        <v>265</v>
      </c>
      <c r="D335" s="25" t="s">
        <v>306</v>
      </c>
      <c r="E335" s="42" t="s">
        <v>176</v>
      </c>
      <c r="F335" s="66">
        <f>80-80</f>
        <v>0</v>
      </c>
      <c r="G335" s="66">
        <f t="shared" ref="G335:H335" si="160">80-80</f>
        <v>0</v>
      </c>
      <c r="H335" s="66">
        <f t="shared" si="160"/>
        <v>0</v>
      </c>
      <c r="I335" s="344"/>
      <c r="J335" s="344"/>
    </row>
    <row r="336" spans="1:10" s="40" customFormat="1" ht="31.2" hidden="1" x14ac:dyDescent="0.25">
      <c r="A336" s="62" t="s">
        <v>307</v>
      </c>
      <c r="B336" s="42" t="s">
        <v>18</v>
      </c>
      <c r="C336" s="42" t="s">
        <v>265</v>
      </c>
      <c r="D336" s="25" t="s">
        <v>308</v>
      </c>
      <c r="E336" s="42"/>
      <c r="F336" s="66">
        <f t="shared" ref="F336:H338" si="161">F337</f>
        <v>0</v>
      </c>
      <c r="G336" s="66">
        <f t="shared" si="161"/>
        <v>0</v>
      </c>
      <c r="H336" s="66">
        <f t="shared" si="161"/>
        <v>0</v>
      </c>
      <c r="I336" s="344"/>
      <c r="J336" s="344"/>
    </row>
    <row r="337" spans="1:10" s="46" customFormat="1" ht="124.8" hidden="1" x14ac:dyDescent="0.25">
      <c r="A337" s="62" t="s">
        <v>309</v>
      </c>
      <c r="B337" s="42" t="s">
        <v>18</v>
      </c>
      <c r="C337" s="42" t="s">
        <v>265</v>
      </c>
      <c r="D337" s="25" t="s">
        <v>310</v>
      </c>
      <c r="E337" s="42"/>
      <c r="F337" s="66">
        <f t="shared" si="161"/>
        <v>0</v>
      </c>
      <c r="G337" s="66">
        <f t="shared" si="161"/>
        <v>0</v>
      </c>
      <c r="H337" s="66">
        <f t="shared" si="161"/>
        <v>0</v>
      </c>
      <c r="I337" s="345"/>
      <c r="J337" s="345"/>
    </row>
    <row r="338" spans="1:10" s="55" customFormat="1" hidden="1" x14ac:dyDescent="0.25">
      <c r="A338" s="54" t="s">
        <v>39</v>
      </c>
      <c r="B338" s="42" t="s">
        <v>18</v>
      </c>
      <c r="C338" s="42" t="s">
        <v>265</v>
      </c>
      <c r="D338" s="25" t="s">
        <v>310</v>
      </c>
      <c r="E338" s="43">
        <v>800</v>
      </c>
      <c r="F338" s="66">
        <f t="shared" si="161"/>
        <v>0</v>
      </c>
      <c r="G338" s="66">
        <f t="shared" si="161"/>
        <v>0</v>
      </c>
      <c r="H338" s="66">
        <f t="shared" si="161"/>
        <v>0</v>
      </c>
      <c r="I338" s="346"/>
      <c r="J338" s="346"/>
    </row>
    <row r="339" spans="1:10" s="55" customFormat="1" ht="46.8" hidden="1" x14ac:dyDescent="0.25">
      <c r="A339" s="62" t="s">
        <v>175</v>
      </c>
      <c r="B339" s="42" t="s">
        <v>18</v>
      </c>
      <c r="C339" s="42" t="s">
        <v>265</v>
      </c>
      <c r="D339" s="25" t="s">
        <v>310</v>
      </c>
      <c r="E339" s="42" t="s">
        <v>176</v>
      </c>
      <c r="F339" s="66">
        <f>76.5-76.5</f>
        <v>0</v>
      </c>
      <c r="G339" s="66">
        <f t="shared" ref="G339:H339" si="162">76.5-76.5</f>
        <v>0</v>
      </c>
      <c r="H339" s="66">
        <f t="shared" si="162"/>
        <v>0</v>
      </c>
      <c r="I339" s="346"/>
      <c r="J339" s="346"/>
    </row>
    <row r="340" spans="1:10" s="55" customFormat="1" ht="46.8" hidden="1" x14ac:dyDescent="0.25">
      <c r="A340" s="54" t="s">
        <v>311</v>
      </c>
      <c r="B340" s="42" t="s">
        <v>18</v>
      </c>
      <c r="C340" s="42" t="s">
        <v>265</v>
      </c>
      <c r="D340" s="25" t="s">
        <v>312</v>
      </c>
      <c r="E340" s="42"/>
      <c r="F340" s="66">
        <f t="shared" ref="F340:H342" si="163">F341</f>
        <v>0</v>
      </c>
      <c r="G340" s="66">
        <f t="shared" si="163"/>
        <v>0</v>
      </c>
      <c r="H340" s="66">
        <f t="shared" si="163"/>
        <v>0</v>
      </c>
      <c r="I340" s="346"/>
      <c r="J340" s="346"/>
    </row>
    <row r="341" spans="1:10" s="55" customFormat="1" ht="39" hidden="1" customHeight="1" x14ac:dyDescent="0.25">
      <c r="A341" s="54" t="s">
        <v>313</v>
      </c>
      <c r="B341" s="42" t="s">
        <v>18</v>
      </c>
      <c r="C341" s="42" t="s">
        <v>265</v>
      </c>
      <c r="D341" s="25" t="s">
        <v>314</v>
      </c>
      <c r="E341" s="42"/>
      <c r="F341" s="66">
        <f t="shared" si="163"/>
        <v>0</v>
      </c>
      <c r="G341" s="66">
        <f t="shared" si="163"/>
        <v>0</v>
      </c>
      <c r="H341" s="66">
        <f t="shared" si="163"/>
        <v>0</v>
      </c>
      <c r="I341" s="346"/>
      <c r="J341" s="346"/>
    </row>
    <row r="342" spans="1:10" s="55" customFormat="1" ht="31.2" hidden="1" x14ac:dyDescent="0.25">
      <c r="A342" s="54" t="s">
        <v>35</v>
      </c>
      <c r="B342" s="42" t="s">
        <v>18</v>
      </c>
      <c r="C342" s="42" t="s">
        <v>265</v>
      </c>
      <c r="D342" s="25" t="s">
        <v>314</v>
      </c>
      <c r="E342" s="42" t="s">
        <v>49</v>
      </c>
      <c r="F342" s="66">
        <f t="shared" si="163"/>
        <v>0</v>
      </c>
      <c r="G342" s="66">
        <f t="shared" si="163"/>
        <v>0</v>
      </c>
      <c r="H342" s="66">
        <f t="shared" si="163"/>
        <v>0</v>
      </c>
      <c r="I342" s="346"/>
      <c r="J342" s="346"/>
    </row>
    <row r="343" spans="1:10" s="55" customFormat="1" ht="31.2" hidden="1" x14ac:dyDescent="0.25">
      <c r="A343" s="54" t="s">
        <v>36</v>
      </c>
      <c r="B343" s="42" t="s">
        <v>18</v>
      </c>
      <c r="C343" s="42" t="s">
        <v>265</v>
      </c>
      <c r="D343" s="25" t="s">
        <v>314</v>
      </c>
      <c r="E343" s="42" t="s">
        <v>70</v>
      </c>
      <c r="F343" s="23">
        <v>0</v>
      </c>
      <c r="G343" s="23">
        <v>0</v>
      </c>
      <c r="H343" s="23">
        <v>0</v>
      </c>
      <c r="I343" s="346"/>
      <c r="J343" s="346"/>
    </row>
    <row r="344" spans="1:10" s="35" customFormat="1" hidden="1" x14ac:dyDescent="0.25">
      <c r="A344" s="24" t="s">
        <v>39</v>
      </c>
      <c r="B344" s="25" t="s">
        <v>18</v>
      </c>
      <c r="C344" s="25" t="s">
        <v>265</v>
      </c>
      <c r="D344" s="25" t="s">
        <v>315</v>
      </c>
      <c r="E344" s="25" t="s">
        <v>136</v>
      </c>
      <c r="F344" s="66">
        <f>F345</f>
        <v>0</v>
      </c>
      <c r="G344" s="66">
        <f t="shared" ref="G344:H344" si="164">G345</f>
        <v>0</v>
      </c>
      <c r="H344" s="66">
        <f t="shared" si="164"/>
        <v>0</v>
      </c>
      <c r="I344" s="341"/>
      <c r="J344" s="341"/>
    </row>
    <row r="345" spans="1:10" s="81" customFormat="1" ht="46.8" hidden="1" x14ac:dyDescent="0.25">
      <c r="A345" s="24" t="s">
        <v>175</v>
      </c>
      <c r="B345" s="25" t="s">
        <v>18</v>
      </c>
      <c r="C345" s="25" t="s">
        <v>265</v>
      </c>
      <c r="D345" s="25" t="s">
        <v>315</v>
      </c>
      <c r="E345" s="25" t="s">
        <v>176</v>
      </c>
      <c r="F345" s="66">
        <v>0</v>
      </c>
      <c r="G345" s="66">
        <v>0</v>
      </c>
      <c r="H345" s="66">
        <v>0</v>
      </c>
      <c r="I345" s="352"/>
      <c r="J345" s="352"/>
    </row>
    <row r="346" spans="1:10" s="81" customFormat="1" ht="16.2" x14ac:dyDescent="0.25">
      <c r="A346" s="27" t="s">
        <v>316</v>
      </c>
      <c r="B346" s="28" t="s">
        <v>18</v>
      </c>
      <c r="C346" s="28" t="s">
        <v>317</v>
      </c>
      <c r="D346" s="28"/>
      <c r="E346" s="28"/>
      <c r="F346" s="69">
        <f>F352</f>
        <v>6340</v>
      </c>
      <c r="G346" s="69">
        <f t="shared" ref="G346:H346" si="165">G352</f>
        <v>6998</v>
      </c>
      <c r="H346" s="69">
        <f t="shared" si="165"/>
        <v>0</v>
      </c>
      <c r="I346" s="352"/>
      <c r="J346" s="352"/>
    </row>
    <row r="347" spans="1:10" s="81" customFormat="1" hidden="1" x14ac:dyDescent="0.25">
      <c r="A347" s="20" t="s">
        <v>65</v>
      </c>
      <c r="B347" s="14" t="s">
        <v>18</v>
      </c>
      <c r="C347" s="14" t="s">
        <v>317</v>
      </c>
      <c r="D347" s="14" t="s">
        <v>139</v>
      </c>
      <c r="E347" s="21" t="s">
        <v>14</v>
      </c>
      <c r="F347" s="67">
        <f>F348</f>
        <v>0</v>
      </c>
      <c r="G347" s="67">
        <f t="shared" ref="G347:H350" si="166">G348</f>
        <v>0</v>
      </c>
      <c r="H347" s="67">
        <f t="shared" si="166"/>
        <v>0</v>
      </c>
      <c r="I347" s="352"/>
      <c r="J347" s="352"/>
    </row>
    <row r="348" spans="1:10" s="81" customFormat="1" hidden="1" x14ac:dyDescent="0.25">
      <c r="A348" s="30" t="s">
        <v>67</v>
      </c>
      <c r="B348" s="25" t="s">
        <v>18</v>
      </c>
      <c r="C348" s="25" t="s">
        <v>317</v>
      </c>
      <c r="D348" s="25" t="s">
        <v>140</v>
      </c>
      <c r="E348" s="25" t="s">
        <v>14</v>
      </c>
      <c r="F348" s="78">
        <f>F349</f>
        <v>0</v>
      </c>
      <c r="G348" s="78">
        <f t="shared" si="166"/>
        <v>0</v>
      </c>
      <c r="H348" s="78">
        <f t="shared" si="166"/>
        <v>0</v>
      </c>
      <c r="I348" s="352"/>
      <c r="J348" s="352"/>
    </row>
    <row r="349" spans="1:10" s="81" customFormat="1" ht="31.2" hidden="1" x14ac:dyDescent="0.25">
      <c r="A349" s="30" t="s">
        <v>141</v>
      </c>
      <c r="B349" s="25" t="s">
        <v>18</v>
      </c>
      <c r="C349" s="25" t="s">
        <v>317</v>
      </c>
      <c r="D349" s="25" t="s">
        <v>142</v>
      </c>
      <c r="E349" s="25"/>
      <c r="F349" s="78">
        <f>F350</f>
        <v>0</v>
      </c>
      <c r="G349" s="78">
        <f t="shared" si="166"/>
        <v>0</v>
      </c>
      <c r="H349" s="78">
        <f t="shared" si="166"/>
        <v>0</v>
      </c>
      <c r="I349" s="352"/>
      <c r="J349" s="352"/>
    </row>
    <row r="350" spans="1:10" s="81" customFormat="1" hidden="1" x14ac:dyDescent="0.25">
      <c r="A350" s="34" t="s">
        <v>39</v>
      </c>
      <c r="B350" s="25" t="s">
        <v>18</v>
      </c>
      <c r="C350" s="25" t="s">
        <v>317</v>
      </c>
      <c r="D350" s="25" t="s">
        <v>142</v>
      </c>
      <c r="E350" s="25" t="s">
        <v>136</v>
      </c>
      <c r="F350" s="78">
        <f>F351</f>
        <v>0</v>
      </c>
      <c r="G350" s="78">
        <f t="shared" si="166"/>
        <v>0</v>
      </c>
      <c r="H350" s="78">
        <f t="shared" si="166"/>
        <v>0</v>
      </c>
      <c r="I350" s="352"/>
      <c r="J350" s="352"/>
    </row>
    <row r="351" spans="1:10" s="81" customFormat="1" ht="46.8" hidden="1" x14ac:dyDescent="0.25">
      <c r="A351" s="24" t="s">
        <v>175</v>
      </c>
      <c r="B351" s="25" t="s">
        <v>18</v>
      </c>
      <c r="C351" s="25" t="s">
        <v>317</v>
      </c>
      <c r="D351" s="25" t="s">
        <v>142</v>
      </c>
      <c r="E351" s="25" t="s">
        <v>176</v>
      </c>
      <c r="F351" s="78"/>
      <c r="G351" s="78"/>
      <c r="H351" s="78"/>
      <c r="I351" s="352"/>
      <c r="J351" s="352"/>
    </row>
    <row r="352" spans="1:10" s="81" customFormat="1" ht="31.2" x14ac:dyDescent="0.25">
      <c r="A352" s="24" t="s">
        <v>318</v>
      </c>
      <c r="B352" s="42" t="s">
        <v>18</v>
      </c>
      <c r="C352" s="42" t="s">
        <v>317</v>
      </c>
      <c r="D352" s="25" t="s">
        <v>319</v>
      </c>
      <c r="E352" s="25"/>
      <c r="F352" s="78">
        <f>F353</f>
        <v>6340</v>
      </c>
      <c r="G352" s="78">
        <f t="shared" ref="G352:H352" si="167">G353</f>
        <v>6998</v>
      </c>
      <c r="H352" s="78">
        <f t="shared" si="167"/>
        <v>0</v>
      </c>
      <c r="I352" s="352"/>
      <c r="J352" s="352"/>
    </row>
    <row r="353" spans="1:10" s="40" customFormat="1" ht="31.2" x14ac:dyDescent="0.25">
      <c r="A353" s="62" t="s">
        <v>320</v>
      </c>
      <c r="B353" s="42" t="s">
        <v>18</v>
      </c>
      <c r="C353" s="42" t="s">
        <v>317</v>
      </c>
      <c r="D353" s="25" t="s">
        <v>321</v>
      </c>
      <c r="E353" s="42"/>
      <c r="F353" s="66">
        <f>F354+F357+F360+F363</f>
        <v>6340</v>
      </c>
      <c r="G353" s="66">
        <f t="shared" ref="G353:H353" si="168">G354+G357+G360+G363</f>
        <v>6998</v>
      </c>
      <c r="H353" s="66">
        <f t="shared" si="168"/>
        <v>0</v>
      </c>
      <c r="I353" s="344"/>
      <c r="J353" s="344"/>
    </row>
    <row r="354" spans="1:10" s="81" customFormat="1" ht="62.4" hidden="1" x14ac:dyDescent="0.25">
      <c r="A354" s="24" t="s">
        <v>322</v>
      </c>
      <c r="B354" s="25" t="s">
        <v>18</v>
      </c>
      <c r="C354" s="25" t="s">
        <v>317</v>
      </c>
      <c r="D354" s="25" t="s">
        <v>323</v>
      </c>
      <c r="E354" s="84"/>
      <c r="F354" s="113">
        <f t="shared" ref="F354:H355" si="169">F355</f>
        <v>0</v>
      </c>
      <c r="G354" s="113">
        <f t="shared" si="169"/>
        <v>0</v>
      </c>
      <c r="H354" s="113">
        <f t="shared" si="169"/>
        <v>0</v>
      </c>
      <c r="I354" s="352"/>
      <c r="J354" s="352"/>
    </row>
    <row r="355" spans="1:10" s="35" customFormat="1" hidden="1" x14ac:dyDescent="0.25">
      <c r="A355" s="34" t="s">
        <v>39</v>
      </c>
      <c r="B355" s="25" t="s">
        <v>18</v>
      </c>
      <c r="C355" s="25" t="s">
        <v>317</v>
      </c>
      <c r="D355" s="25" t="s">
        <v>323</v>
      </c>
      <c r="E355" s="25" t="s">
        <v>136</v>
      </c>
      <c r="F355" s="66">
        <f t="shared" si="169"/>
        <v>0</v>
      </c>
      <c r="G355" s="66">
        <f t="shared" si="169"/>
        <v>0</v>
      </c>
      <c r="H355" s="66">
        <f t="shared" si="169"/>
        <v>0</v>
      </c>
      <c r="I355" s="341"/>
      <c r="J355" s="341"/>
    </row>
    <row r="356" spans="1:10" s="35" customFormat="1" ht="46.8" hidden="1" x14ac:dyDescent="0.25">
      <c r="A356" s="24" t="s">
        <v>175</v>
      </c>
      <c r="B356" s="25" t="s">
        <v>18</v>
      </c>
      <c r="C356" s="25" t="s">
        <v>317</v>
      </c>
      <c r="D356" s="25" t="s">
        <v>323</v>
      </c>
      <c r="E356" s="25" t="s">
        <v>176</v>
      </c>
      <c r="F356" s="66">
        <v>0</v>
      </c>
      <c r="G356" s="66">
        <v>0</v>
      </c>
      <c r="H356" s="66">
        <v>0</v>
      </c>
      <c r="I356" s="341"/>
      <c r="J356" s="341"/>
    </row>
    <row r="357" spans="1:10" s="35" customFormat="1" ht="93.6" hidden="1" x14ac:dyDescent="0.25">
      <c r="A357" s="24" t="s">
        <v>324</v>
      </c>
      <c r="B357" s="25" t="s">
        <v>18</v>
      </c>
      <c r="C357" s="25" t="s">
        <v>317</v>
      </c>
      <c r="D357" s="25" t="s">
        <v>325</v>
      </c>
      <c r="E357" s="25"/>
      <c r="F357" s="113">
        <f t="shared" ref="F357:H358" si="170">F358</f>
        <v>0</v>
      </c>
      <c r="G357" s="113">
        <f t="shared" si="170"/>
        <v>0</v>
      </c>
      <c r="H357" s="113">
        <f t="shared" si="170"/>
        <v>0</v>
      </c>
      <c r="I357" s="341"/>
      <c r="J357" s="341"/>
    </row>
    <row r="358" spans="1:10" s="35" customFormat="1" hidden="1" x14ac:dyDescent="0.25">
      <c r="A358" s="34" t="s">
        <v>39</v>
      </c>
      <c r="B358" s="25" t="s">
        <v>18</v>
      </c>
      <c r="C358" s="25" t="s">
        <v>317</v>
      </c>
      <c r="D358" s="25" t="s">
        <v>325</v>
      </c>
      <c r="E358" s="25" t="s">
        <v>136</v>
      </c>
      <c r="F358" s="66">
        <f t="shared" si="170"/>
        <v>0</v>
      </c>
      <c r="G358" s="66">
        <f t="shared" si="170"/>
        <v>0</v>
      </c>
      <c r="H358" s="66">
        <f t="shared" si="170"/>
        <v>0</v>
      </c>
      <c r="I358" s="341"/>
      <c r="J358" s="341"/>
    </row>
    <row r="359" spans="1:10" s="35" customFormat="1" ht="46.8" hidden="1" x14ac:dyDescent="0.25">
      <c r="A359" s="24" t="s">
        <v>175</v>
      </c>
      <c r="B359" s="25" t="s">
        <v>18</v>
      </c>
      <c r="C359" s="25" t="s">
        <v>317</v>
      </c>
      <c r="D359" s="25" t="s">
        <v>325</v>
      </c>
      <c r="E359" s="25" t="s">
        <v>176</v>
      </c>
      <c r="F359" s="66"/>
      <c r="G359" s="66"/>
      <c r="H359" s="66"/>
      <c r="I359" s="341"/>
      <c r="J359" s="341"/>
    </row>
    <row r="360" spans="1:10" s="35" customFormat="1" ht="93.6" hidden="1" x14ac:dyDescent="0.25">
      <c r="A360" s="24" t="s">
        <v>326</v>
      </c>
      <c r="B360" s="25" t="s">
        <v>18</v>
      </c>
      <c r="C360" s="25" t="s">
        <v>317</v>
      </c>
      <c r="D360" s="25" t="s">
        <v>327</v>
      </c>
      <c r="E360" s="25"/>
      <c r="F360" s="113">
        <f t="shared" ref="F360:H361" si="171">F361</f>
        <v>0</v>
      </c>
      <c r="G360" s="113">
        <f t="shared" si="171"/>
        <v>0</v>
      </c>
      <c r="H360" s="113">
        <f t="shared" si="171"/>
        <v>0</v>
      </c>
      <c r="I360" s="341"/>
      <c r="J360" s="341"/>
    </row>
    <row r="361" spans="1:10" s="35" customFormat="1" hidden="1" x14ac:dyDescent="0.25">
      <c r="A361" s="34" t="s">
        <v>39</v>
      </c>
      <c r="B361" s="25" t="s">
        <v>18</v>
      </c>
      <c r="C361" s="25" t="s">
        <v>317</v>
      </c>
      <c r="D361" s="25" t="s">
        <v>327</v>
      </c>
      <c r="E361" s="25" t="s">
        <v>136</v>
      </c>
      <c r="F361" s="66">
        <f t="shared" si="171"/>
        <v>0</v>
      </c>
      <c r="G361" s="66">
        <f t="shared" si="171"/>
        <v>0</v>
      </c>
      <c r="H361" s="66">
        <f t="shared" si="171"/>
        <v>0</v>
      </c>
      <c r="I361" s="341"/>
      <c r="J361" s="341"/>
    </row>
    <row r="362" spans="1:10" s="35" customFormat="1" ht="46.8" hidden="1" x14ac:dyDescent="0.25">
      <c r="A362" s="24" t="s">
        <v>175</v>
      </c>
      <c r="B362" s="25" t="s">
        <v>18</v>
      </c>
      <c r="C362" s="25" t="s">
        <v>317</v>
      </c>
      <c r="D362" s="25" t="s">
        <v>327</v>
      </c>
      <c r="E362" s="25" t="s">
        <v>176</v>
      </c>
      <c r="F362" s="66">
        <f>1366.6-546.6+560-1380</f>
        <v>0</v>
      </c>
      <c r="G362" s="66">
        <f t="shared" ref="G362:H362" si="172">1366.6-546.6+560-1380</f>
        <v>0</v>
      </c>
      <c r="H362" s="66">
        <f t="shared" si="172"/>
        <v>0</v>
      </c>
      <c r="I362" s="341"/>
      <c r="J362" s="341"/>
    </row>
    <row r="363" spans="1:10" s="35" customFormat="1" ht="66.599999999999994" customHeight="1" x14ac:dyDescent="0.25">
      <c r="A363" s="24" t="s">
        <v>328</v>
      </c>
      <c r="B363" s="25" t="s">
        <v>18</v>
      </c>
      <c r="C363" s="25" t="s">
        <v>317</v>
      </c>
      <c r="D363" s="25" t="s">
        <v>329</v>
      </c>
      <c r="E363" s="25"/>
      <c r="F363" s="113">
        <f>F364</f>
        <v>6340</v>
      </c>
      <c r="G363" s="113">
        <f t="shared" ref="G363:H364" si="173">G364</f>
        <v>6998</v>
      </c>
      <c r="H363" s="113">
        <f t="shared" si="173"/>
        <v>0</v>
      </c>
      <c r="I363" s="341"/>
      <c r="J363" s="341"/>
    </row>
    <row r="364" spans="1:10" s="35" customFormat="1" ht="31.2" x14ac:dyDescent="0.25">
      <c r="A364" s="34" t="s">
        <v>35</v>
      </c>
      <c r="B364" s="25" t="s">
        <v>18</v>
      </c>
      <c r="C364" s="25" t="s">
        <v>317</v>
      </c>
      <c r="D364" s="25" t="s">
        <v>329</v>
      </c>
      <c r="E364" s="25" t="s">
        <v>49</v>
      </c>
      <c r="F364" s="66">
        <f>F365</f>
        <v>6340</v>
      </c>
      <c r="G364" s="66">
        <f t="shared" si="173"/>
        <v>6998</v>
      </c>
      <c r="H364" s="66">
        <f t="shared" si="173"/>
        <v>0</v>
      </c>
      <c r="I364" s="341"/>
      <c r="J364" s="341"/>
    </row>
    <row r="365" spans="1:10" s="35" customFormat="1" ht="31.2" x14ac:dyDescent="0.25">
      <c r="A365" s="34" t="s">
        <v>36</v>
      </c>
      <c r="B365" s="25" t="s">
        <v>18</v>
      </c>
      <c r="C365" s="25" t="s">
        <v>317</v>
      </c>
      <c r="D365" s="25" t="s">
        <v>329</v>
      </c>
      <c r="E365" s="25" t="s">
        <v>70</v>
      </c>
      <c r="F365" s="66">
        <f>6164.1+175.9</f>
        <v>6340</v>
      </c>
      <c r="G365" s="66">
        <f>6595.6+402.4</f>
        <v>6998</v>
      </c>
      <c r="H365" s="66">
        <v>0</v>
      </c>
      <c r="I365" s="341"/>
      <c r="J365" s="343">
        <v>402.4</v>
      </c>
    </row>
    <row r="366" spans="1:10" s="35" customFormat="1" ht="16.2" x14ac:dyDescent="0.25">
      <c r="A366" s="27" t="s">
        <v>330</v>
      </c>
      <c r="B366" s="28" t="s">
        <v>18</v>
      </c>
      <c r="C366" s="28" t="s">
        <v>331</v>
      </c>
      <c r="D366" s="28"/>
      <c r="E366" s="33"/>
      <c r="F366" s="69">
        <f>F367+F383+F391</f>
        <v>37928.825000000004</v>
      </c>
      <c r="G366" s="69">
        <f>G367+G383+G391</f>
        <v>2820</v>
      </c>
      <c r="H366" s="69">
        <f>H367+H383+H391</f>
        <v>3803</v>
      </c>
      <c r="I366" s="341"/>
      <c r="J366" s="341"/>
    </row>
    <row r="367" spans="1:10" s="35" customFormat="1" ht="62.4" x14ac:dyDescent="0.25">
      <c r="A367" s="87" t="s">
        <v>332</v>
      </c>
      <c r="B367" s="14" t="s">
        <v>18</v>
      </c>
      <c r="C367" s="14" t="s">
        <v>331</v>
      </c>
      <c r="D367" s="14" t="s">
        <v>333</v>
      </c>
      <c r="E367" s="14"/>
      <c r="F367" s="77">
        <f t="shared" ref="F367:H376" si="174">F368</f>
        <v>1262.925</v>
      </c>
      <c r="G367" s="77">
        <f t="shared" si="174"/>
        <v>0</v>
      </c>
      <c r="H367" s="77">
        <f t="shared" si="174"/>
        <v>0</v>
      </c>
      <c r="I367" s="341"/>
      <c r="J367" s="341"/>
    </row>
    <row r="368" spans="1:10" s="35" customFormat="1" ht="49.2" customHeight="1" x14ac:dyDescent="0.25">
      <c r="A368" s="34" t="s">
        <v>334</v>
      </c>
      <c r="B368" s="25" t="s">
        <v>18</v>
      </c>
      <c r="C368" s="25" t="s">
        <v>331</v>
      </c>
      <c r="D368" s="25" t="s">
        <v>335</v>
      </c>
      <c r="E368" s="25"/>
      <c r="F368" s="78">
        <f>F369+F373</f>
        <v>1262.925</v>
      </c>
      <c r="G368" s="78">
        <f t="shared" ref="G368:H368" si="175">G369+G373</f>
        <v>0</v>
      </c>
      <c r="H368" s="78">
        <f t="shared" si="175"/>
        <v>0</v>
      </c>
      <c r="I368" s="341"/>
      <c r="J368" s="341"/>
    </row>
    <row r="369" spans="1:10" s="35" customFormat="1" ht="30.6" customHeight="1" x14ac:dyDescent="0.25">
      <c r="A369" s="34" t="s">
        <v>336</v>
      </c>
      <c r="B369" s="25" t="s">
        <v>18</v>
      </c>
      <c r="C369" s="25" t="s">
        <v>331</v>
      </c>
      <c r="D369" s="25" t="s">
        <v>337</v>
      </c>
      <c r="E369" s="25"/>
      <c r="F369" s="78">
        <f t="shared" si="174"/>
        <v>1000</v>
      </c>
      <c r="G369" s="78">
        <f t="shared" si="174"/>
        <v>0</v>
      </c>
      <c r="H369" s="78">
        <f t="shared" si="174"/>
        <v>0</v>
      </c>
      <c r="I369" s="341"/>
      <c r="J369" s="341"/>
    </row>
    <row r="370" spans="1:10" s="35" customFormat="1" ht="46.8" x14ac:dyDescent="0.25">
      <c r="A370" s="34" t="s">
        <v>338</v>
      </c>
      <c r="B370" s="25" t="s">
        <v>18</v>
      </c>
      <c r="C370" s="25" t="s">
        <v>331</v>
      </c>
      <c r="D370" s="25" t="s">
        <v>337</v>
      </c>
      <c r="E370" s="25"/>
      <c r="F370" s="78">
        <f t="shared" si="174"/>
        <v>1000</v>
      </c>
      <c r="G370" s="78">
        <f t="shared" si="174"/>
        <v>0</v>
      </c>
      <c r="H370" s="78">
        <f t="shared" si="174"/>
        <v>0</v>
      </c>
      <c r="I370" s="341"/>
      <c r="J370" s="341"/>
    </row>
    <row r="371" spans="1:10" s="35" customFormat="1" x14ac:dyDescent="0.25">
      <c r="A371" s="114" t="s">
        <v>177</v>
      </c>
      <c r="B371" s="25" t="s">
        <v>18</v>
      </c>
      <c r="C371" s="25" t="s">
        <v>331</v>
      </c>
      <c r="D371" s="25" t="s">
        <v>337</v>
      </c>
      <c r="E371" s="25" t="s">
        <v>149</v>
      </c>
      <c r="F371" s="78">
        <f t="shared" si="174"/>
        <v>1000</v>
      </c>
      <c r="G371" s="78">
        <f t="shared" si="174"/>
        <v>0</v>
      </c>
      <c r="H371" s="78">
        <f t="shared" si="174"/>
        <v>0</v>
      </c>
      <c r="I371" s="341"/>
      <c r="J371" s="341"/>
    </row>
    <row r="372" spans="1:10" s="35" customFormat="1" x14ac:dyDescent="0.25">
      <c r="A372" s="34" t="s">
        <v>178</v>
      </c>
      <c r="B372" s="25" t="s">
        <v>18</v>
      </c>
      <c r="C372" s="25" t="s">
        <v>331</v>
      </c>
      <c r="D372" s="25" t="s">
        <v>337</v>
      </c>
      <c r="E372" s="25" t="s">
        <v>179</v>
      </c>
      <c r="F372" s="78">
        <v>1000</v>
      </c>
      <c r="G372" s="78">
        <v>0</v>
      </c>
      <c r="H372" s="78">
        <v>0</v>
      </c>
      <c r="I372" s="341"/>
      <c r="J372" s="341"/>
    </row>
    <row r="373" spans="1:10" s="35" customFormat="1" ht="31.2" x14ac:dyDescent="0.25">
      <c r="A373" s="34" t="s">
        <v>339</v>
      </c>
      <c r="B373" s="25" t="s">
        <v>18</v>
      </c>
      <c r="C373" s="25" t="s">
        <v>331</v>
      </c>
      <c r="D373" s="25" t="s">
        <v>340</v>
      </c>
      <c r="E373" s="25"/>
      <c r="F373" s="78">
        <f t="shared" si="174"/>
        <v>262.92500000000001</v>
      </c>
      <c r="G373" s="78">
        <f t="shared" si="174"/>
        <v>0</v>
      </c>
      <c r="H373" s="78">
        <f t="shared" si="174"/>
        <v>0</v>
      </c>
      <c r="I373" s="341"/>
      <c r="J373" s="341"/>
    </row>
    <row r="374" spans="1:10" s="35" customFormat="1" ht="30.6" customHeight="1" x14ac:dyDescent="0.25">
      <c r="A374" s="34" t="s">
        <v>336</v>
      </c>
      <c r="B374" s="25" t="s">
        <v>18</v>
      </c>
      <c r="C374" s="25" t="s">
        <v>331</v>
      </c>
      <c r="D374" s="25" t="s">
        <v>341</v>
      </c>
      <c r="E374" s="25"/>
      <c r="F374" s="78">
        <f t="shared" si="174"/>
        <v>262.92500000000001</v>
      </c>
      <c r="G374" s="78">
        <f t="shared" si="174"/>
        <v>0</v>
      </c>
      <c r="H374" s="78">
        <f t="shared" si="174"/>
        <v>0</v>
      </c>
      <c r="I374" s="341"/>
      <c r="J374" s="341"/>
    </row>
    <row r="375" spans="1:10" s="35" customFormat="1" ht="46.8" x14ac:dyDescent="0.25">
      <c r="A375" s="34" t="s">
        <v>338</v>
      </c>
      <c r="B375" s="25" t="s">
        <v>18</v>
      </c>
      <c r="C375" s="25" t="s">
        <v>331</v>
      </c>
      <c r="D375" s="25" t="s">
        <v>342</v>
      </c>
      <c r="E375" s="25"/>
      <c r="F375" s="78">
        <f t="shared" si="174"/>
        <v>262.92500000000001</v>
      </c>
      <c r="G375" s="78">
        <f t="shared" si="174"/>
        <v>0</v>
      </c>
      <c r="H375" s="78">
        <f t="shared" si="174"/>
        <v>0</v>
      </c>
      <c r="I375" s="341"/>
      <c r="J375" s="341"/>
    </row>
    <row r="376" spans="1:10" s="35" customFormat="1" x14ac:dyDescent="0.25">
      <c r="A376" s="114" t="s">
        <v>177</v>
      </c>
      <c r="B376" s="25" t="s">
        <v>18</v>
      </c>
      <c r="C376" s="25" t="s">
        <v>331</v>
      </c>
      <c r="D376" s="25" t="s">
        <v>343</v>
      </c>
      <c r="E376" s="25" t="s">
        <v>149</v>
      </c>
      <c r="F376" s="78">
        <f t="shared" si="174"/>
        <v>262.92500000000001</v>
      </c>
      <c r="G376" s="78">
        <f t="shared" si="174"/>
        <v>0</v>
      </c>
      <c r="H376" s="78">
        <f t="shared" si="174"/>
        <v>0</v>
      </c>
      <c r="I376" s="341"/>
      <c r="J376" s="341"/>
    </row>
    <row r="377" spans="1:10" s="35" customFormat="1" x14ac:dyDescent="0.25">
      <c r="A377" s="34" t="s">
        <v>178</v>
      </c>
      <c r="B377" s="25" t="s">
        <v>18</v>
      </c>
      <c r="C377" s="25" t="s">
        <v>331</v>
      </c>
      <c r="D377" s="25" t="s">
        <v>343</v>
      </c>
      <c r="E377" s="25" t="s">
        <v>179</v>
      </c>
      <c r="F377" s="78">
        <v>262.92500000000001</v>
      </c>
      <c r="G377" s="78">
        <v>0</v>
      </c>
      <c r="H377" s="115">
        <v>0</v>
      </c>
      <c r="I377" s="341"/>
      <c r="J377" s="341"/>
    </row>
    <row r="378" spans="1:10" s="35" customFormat="1" hidden="1" x14ac:dyDescent="0.25">
      <c r="A378" s="20" t="s">
        <v>65</v>
      </c>
      <c r="B378" s="14" t="s">
        <v>18</v>
      </c>
      <c r="C378" s="14" t="s">
        <v>331</v>
      </c>
      <c r="D378" s="14" t="s">
        <v>139</v>
      </c>
      <c r="E378" s="21" t="s">
        <v>14</v>
      </c>
      <c r="F378" s="67">
        <f>F379</f>
        <v>0</v>
      </c>
      <c r="G378" s="67">
        <f t="shared" ref="G378:H379" si="176">G379</f>
        <v>0</v>
      </c>
      <c r="H378" s="67">
        <f t="shared" si="176"/>
        <v>0</v>
      </c>
      <c r="I378" s="341"/>
      <c r="J378" s="341"/>
    </row>
    <row r="379" spans="1:10" s="35" customFormat="1" hidden="1" x14ac:dyDescent="0.25">
      <c r="A379" s="30" t="s">
        <v>67</v>
      </c>
      <c r="B379" s="25" t="s">
        <v>18</v>
      </c>
      <c r="C379" s="25" t="s">
        <v>331</v>
      </c>
      <c r="D379" s="25" t="s">
        <v>140</v>
      </c>
      <c r="E379" s="25" t="s">
        <v>14</v>
      </c>
      <c r="F379" s="78">
        <f>F380</f>
        <v>0</v>
      </c>
      <c r="G379" s="78">
        <f t="shared" si="176"/>
        <v>0</v>
      </c>
      <c r="H379" s="78">
        <f t="shared" si="176"/>
        <v>0</v>
      </c>
      <c r="I379" s="341"/>
      <c r="J379" s="341"/>
    </row>
    <row r="380" spans="1:10" s="35" customFormat="1" ht="31.2" hidden="1" x14ac:dyDescent="0.25">
      <c r="A380" s="30" t="s">
        <v>171</v>
      </c>
      <c r="B380" s="25" t="s">
        <v>18</v>
      </c>
      <c r="C380" s="25" t="s">
        <v>331</v>
      </c>
      <c r="D380" s="25" t="s">
        <v>142</v>
      </c>
      <c r="E380" s="25"/>
      <c r="F380" s="78">
        <f t="shared" ref="F380:H381" si="177">F381</f>
        <v>0</v>
      </c>
      <c r="G380" s="78">
        <f t="shared" si="177"/>
        <v>0</v>
      </c>
      <c r="H380" s="78">
        <f t="shared" si="177"/>
        <v>0</v>
      </c>
      <c r="I380" s="341"/>
      <c r="J380" s="341"/>
    </row>
    <row r="381" spans="1:10" s="35" customFormat="1" ht="31.2" hidden="1" x14ac:dyDescent="0.25">
      <c r="A381" s="34" t="s">
        <v>35</v>
      </c>
      <c r="B381" s="25" t="s">
        <v>18</v>
      </c>
      <c r="C381" s="25" t="s">
        <v>331</v>
      </c>
      <c r="D381" s="25" t="s">
        <v>142</v>
      </c>
      <c r="E381" s="25" t="s">
        <v>49</v>
      </c>
      <c r="F381" s="78">
        <f t="shared" si="177"/>
        <v>0</v>
      </c>
      <c r="G381" s="78">
        <f t="shared" si="177"/>
        <v>0</v>
      </c>
      <c r="H381" s="78">
        <f t="shared" si="177"/>
        <v>0</v>
      </c>
      <c r="I381" s="341"/>
      <c r="J381" s="341"/>
    </row>
    <row r="382" spans="1:10" s="35" customFormat="1" ht="31.2" hidden="1" x14ac:dyDescent="0.25">
      <c r="A382" s="34" t="s">
        <v>36</v>
      </c>
      <c r="B382" s="25" t="s">
        <v>18</v>
      </c>
      <c r="C382" s="25" t="s">
        <v>331</v>
      </c>
      <c r="D382" s="25" t="s">
        <v>142</v>
      </c>
      <c r="E382" s="25" t="s">
        <v>70</v>
      </c>
      <c r="F382" s="78">
        <v>0</v>
      </c>
      <c r="G382" s="78">
        <v>0</v>
      </c>
      <c r="H382" s="78">
        <v>0</v>
      </c>
      <c r="I382" s="341"/>
      <c r="J382" s="341"/>
    </row>
    <row r="383" spans="1:10" s="116" customFormat="1" x14ac:dyDescent="0.3">
      <c r="A383" s="20" t="s">
        <v>344</v>
      </c>
      <c r="B383" s="14" t="s">
        <v>18</v>
      </c>
      <c r="C383" s="14" t="s">
        <v>331</v>
      </c>
      <c r="D383" s="14" t="s">
        <v>345</v>
      </c>
      <c r="E383" s="21"/>
      <c r="F383" s="67">
        <f>F384</f>
        <v>3092</v>
      </c>
      <c r="G383" s="67">
        <f t="shared" ref="G383:H383" si="178">G384</f>
        <v>2820</v>
      </c>
      <c r="H383" s="67">
        <f t="shared" si="178"/>
        <v>3803</v>
      </c>
      <c r="I383" s="359"/>
      <c r="J383" s="359"/>
    </row>
    <row r="384" spans="1:10" s="4" customFormat="1" x14ac:dyDescent="0.25">
      <c r="A384" s="24" t="s">
        <v>346</v>
      </c>
      <c r="B384" s="25" t="s">
        <v>18</v>
      </c>
      <c r="C384" s="25" t="s">
        <v>331</v>
      </c>
      <c r="D384" s="25" t="s">
        <v>347</v>
      </c>
      <c r="E384" s="26"/>
      <c r="F384" s="66">
        <f>F385+F388</f>
        <v>3092</v>
      </c>
      <c r="G384" s="66">
        <f t="shared" ref="G384:H384" si="179">G385+G388</f>
        <v>2820</v>
      </c>
      <c r="H384" s="66">
        <f t="shared" si="179"/>
        <v>3803</v>
      </c>
      <c r="I384" s="336"/>
      <c r="J384" s="336"/>
    </row>
    <row r="385" spans="1:10" s="4" customFormat="1" ht="78" x14ac:dyDescent="0.25">
      <c r="A385" s="24" t="s">
        <v>348</v>
      </c>
      <c r="B385" s="25" t="s">
        <v>18</v>
      </c>
      <c r="C385" s="25" t="s">
        <v>331</v>
      </c>
      <c r="D385" s="25" t="s">
        <v>349</v>
      </c>
      <c r="E385" s="26"/>
      <c r="F385" s="66">
        <f t="shared" ref="F385:H386" si="180">F386</f>
        <v>3092</v>
      </c>
      <c r="G385" s="66">
        <f t="shared" si="180"/>
        <v>2820</v>
      </c>
      <c r="H385" s="66">
        <f t="shared" si="180"/>
        <v>3803</v>
      </c>
      <c r="I385" s="336"/>
      <c r="J385" s="336"/>
    </row>
    <row r="386" spans="1:10" s="4" customFormat="1" ht="31.2" x14ac:dyDescent="0.25">
      <c r="A386" s="34" t="s">
        <v>35</v>
      </c>
      <c r="B386" s="25" t="s">
        <v>18</v>
      </c>
      <c r="C386" s="25" t="s">
        <v>331</v>
      </c>
      <c r="D386" s="25" t="s">
        <v>349</v>
      </c>
      <c r="E386" s="26">
        <v>200</v>
      </c>
      <c r="F386" s="66">
        <f t="shared" si="180"/>
        <v>3092</v>
      </c>
      <c r="G386" s="66">
        <f t="shared" si="180"/>
        <v>2820</v>
      </c>
      <c r="H386" s="66">
        <f t="shared" si="180"/>
        <v>3803</v>
      </c>
      <c r="I386" s="336"/>
      <c r="J386" s="336"/>
    </row>
    <row r="387" spans="1:10" s="4" customFormat="1" ht="31.2" x14ac:dyDescent="0.25">
      <c r="A387" s="34" t="s">
        <v>36</v>
      </c>
      <c r="B387" s="25" t="s">
        <v>18</v>
      </c>
      <c r="C387" s="25" t="s">
        <v>331</v>
      </c>
      <c r="D387" s="25" t="s">
        <v>349</v>
      </c>
      <c r="E387" s="26">
        <v>240</v>
      </c>
      <c r="F387" s="66">
        <f>2594+151+347</f>
        <v>3092</v>
      </c>
      <c r="G387" s="66">
        <f>2695+125</f>
        <v>2820</v>
      </c>
      <c r="H387" s="66">
        <f>2819+984</f>
        <v>3803</v>
      </c>
      <c r="I387" s="336"/>
      <c r="J387" s="336"/>
    </row>
    <row r="388" spans="1:10" s="40" customFormat="1" ht="51" hidden="1" customHeight="1" x14ac:dyDescent="0.25">
      <c r="A388" s="62" t="s">
        <v>350</v>
      </c>
      <c r="B388" s="42" t="s">
        <v>18</v>
      </c>
      <c r="C388" s="42" t="s">
        <v>331</v>
      </c>
      <c r="D388" s="25" t="s">
        <v>351</v>
      </c>
      <c r="E388" s="43"/>
      <c r="F388" s="66">
        <f t="shared" ref="F388:H389" si="181">F389</f>
        <v>0</v>
      </c>
      <c r="G388" s="66">
        <f t="shared" si="181"/>
        <v>0</v>
      </c>
      <c r="H388" s="66">
        <f t="shared" si="181"/>
        <v>0</v>
      </c>
      <c r="I388" s="344"/>
      <c r="J388" s="344"/>
    </row>
    <row r="389" spans="1:10" s="4" customFormat="1" ht="31.2" hidden="1" x14ac:dyDescent="0.25">
      <c r="A389" s="34" t="s">
        <v>35</v>
      </c>
      <c r="B389" s="25" t="s">
        <v>18</v>
      </c>
      <c r="C389" s="25" t="s">
        <v>331</v>
      </c>
      <c r="D389" s="25" t="s">
        <v>351</v>
      </c>
      <c r="E389" s="26">
        <v>200</v>
      </c>
      <c r="F389" s="66">
        <f t="shared" si="181"/>
        <v>0</v>
      </c>
      <c r="G389" s="66">
        <f t="shared" si="181"/>
        <v>0</v>
      </c>
      <c r="H389" s="66">
        <f t="shared" si="181"/>
        <v>0</v>
      </c>
      <c r="I389" s="336"/>
      <c r="J389" s="336"/>
    </row>
    <row r="390" spans="1:10" s="22" customFormat="1" ht="31.2" hidden="1" x14ac:dyDescent="0.25">
      <c r="A390" s="34" t="s">
        <v>36</v>
      </c>
      <c r="B390" s="25" t="s">
        <v>18</v>
      </c>
      <c r="C390" s="25" t="s">
        <v>331</v>
      </c>
      <c r="D390" s="25" t="s">
        <v>351</v>
      </c>
      <c r="E390" s="26">
        <v>240</v>
      </c>
      <c r="F390" s="66"/>
      <c r="G390" s="66"/>
      <c r="H390" s="66"/>
      <c r="I390" s="339"/>
      <c r="J390" s="339"/>
    </row>
    <row r="391" spans="1:10" s="118" customFormat="1" ht="63.75" customHeight="1" x14ac:dyDescent="0.25">
      <c r="A391" s="47" t="s">
        <v>352</v>
      </c>
      <c r="B391" s="117" t="s">
        <v>18</v>
      </c>
      <c r="C391" s="117" t="s">
        <v>331</v>
      </c>
      <c r="D391" s="101" t="s">
        <v>353</v>
      </c>
      <c r="E391" s="48"/>
      <c r="F391" s="67">
        <f>F392</f>
        <v>33573.9</v>
      </c>
      <c r="G391" s="67">
        <f t="shared" ref="G391:H391" si="182">G392</f>
        <v>0</v>
      </c>
      <c r="H391" s="67">
        <f t="shared" si="182"/>
        <v>0</v>
      </c>
      <c r="I391" s="360"/>
      <c r="J391" s="360"/>
    </row>
    <row r="392" spans="1:10" s="121" customFormat="1" ht="99" customHeight="1" x14ac:dyDescent="0.25">
      <c r="A392" s="119" t="s">
        <v>354</v>
      </c>
      <c r="B392" s="120" t="s">
        <v>18</v>
      </c>
      <c r="C392" s="120" t="s">
        <v>331</v>
      </c>
      <c r="D392" s="79" t="s">
        <v>355</v>
      </c>
      <c r="E392" s="43"/>
      <c r="F392" s="66">
        <f>F393+F396+F401+F407</f>
        <v>33573.9</v>
      </c>
      <c r="G392" s="66">
        <f t="shared" ref="G392:H392" si="183">G393+G396+G401+G406</f>
        <v>0</v>
      </c>
      <c r="H392" s="66">
        <f t="shared" si="183"/>
        <v>0</v>
      </c>
      <c r="I392" s="361"/>
      <c r="J392" s="361"/>
    </row>
    <row r="393" spans="1:10" s="121" customFormat="1" ht="62.4" hidden="1" x14ac:dyDescent="0.25">
      <c r="A393" s="62" t="s">
        <v>356</v>
      </c>
      <c r="B393" s="120" t="s">
        <v>18</v>
      </c>
      <c r="C393" s="120" t="s">
        <v>331</v>
      </c>
      <c r="D393" s="79" t="s">
        <v>357</v>
      </c>
      <c r="E393" s="43"/>
      <c r="F393" s="66">
        <f t="shared" ref="F393:H394" si="184">F394</f>
        <v>0</v>
      </c>
      <c r="G393" s="66">
        <f t="shared" si="184"/>
        <v>0</v>
      </c>
      <c r="H393" s="66">
        <f t="shared" si="184"/>
        <v>0</v>
      </c>
      <c r="I393" s="361"/>
      <c r="J393" s="361"/>
    </row>
    <row r="394" spans="1:10" s="121" customFormat="1" ht="31.2" hidden="1" x14ac:dyDescent="0.25">
      <c r="A394" s="34" t="s">
        <v>35</v>
      </c>
      <c r="B394" s="42" t="s">
        <v>18</v>
      </c>
      <c r="C394" s="42" t="s">
        <v>331</v>
      </c>
      <c r="D394" s="79" t="s">
        <v>357</v>
      </c>
      <c r="E394" s="26">
        <v>200</v>
      </c>
      <c r="F394" s="66">
        <f t="shared" si="184"/>
        <v>0</v>
      </c>
      <c r="G394" s="66">
        <f t="shared" si="184"/>
        <v>0</v>
      </c>
      <c r="H394" s="66">
        <f t="shared" si="184"/>
        <v>0</v>
      </c>
      <c r="I394" s="361"/>
      <c r="J394" s="361"/>
    </row>
    <row r="395" spans="1:10" s="121" customFormat="1" ht="31.2" hidden="1" x14ac:dyDescent="0.25">
      <c r="A395" s="34" t="s">
        <v>36</v>
      </c>
      <c r="B395" s="42" t="s">
        <v>18</v>
      </c>
      <c r="C395" s="42" t="s">
        <v>331</v>
      </c>
      <c r="D395" s="79" t="s">
        <v>357</v>
      </c>
      <c r="E395" s="26">
        <v>240</v>
      </c>
      <c r="F395" s="66">
        <f>404-404</f>
        <v>0</v>
      </c>
      <c r="G395" s="66">
        <v>0</v>
      </c>
      <c r="H395" s="66">
        <v>0</v>
      </c>
      <c r="I395" s="361"/>
      <c r="J395" s="361"/>
    </row>
    <row r="396" spans="1:10" s="121" customFormat="1" ht="46.8" x14ac:dyDescent="0.25">
      <c r="A396" s="34" t="s">
        <v>358</v>
      </c>
      <c r="B396" s="42" t="s">
        <v>18</v>
      </c>
      <c r="C396" s="42" t="s">
        <v>331</v>
      </c>
      <c r="D396" s="79" t="s">
        <v>359</v>
      </c>
      <c r="E396" s="26"/>
      <c r="F396" s="66">
        <f>F397+F399</f>
        <v>1152.9000000000001</v>
      </c>
      <c r="G396" s="66">
        <f t="shared" ref="G396:H396" si="185">G397+G399</f>
        <v>0</v>
      </c>
      <c r="H396" s="66">
        <f t="shared" si="185"/>
        <v>0</v>
      </c>
      <c r="I396" s="361"/>
      <c r="J396" s="361"/>
    </row>
    <row r="397" spans="1:10" s="121" customFormat="1" ht="31.2" x14ac:dyDescent="0.25">
      <c r="A397" s="34" t="s">
        <v>35</v>
      </c>
      <c r="B397" s="42" t="s">
        <v>18</v>
      </c>
      <c r="C397" s="42" t="s">
        <v>331</v>
      </c>
      <c r="D397" s="79" t="s">
        <v>359</v>
      </c>
      <c r="E397" s="43">
        <v>200</v>
      </c>
      <c r="F397" s="66">
        <f>F398</f>
        <v>1152.9000000000001</v>
      </c>
      <c r="G397" s="66">
        <f t="shared" ref="G397:H397" si="186">G398</f>
        <v>0</v>
      </c>
      <c r="H397" s="66">
        <f t="shared" si="186"/>
        <v>0</v>
      </c>
      <c r="I397" s="361"/>
      <c r="J397" s="361"/>
    </row>
    <row r="398" spans="1:10" s="122" customFormat="1" ht="31.2" x14ac:dyDescent="0.25">
      <c r="A398" s="34" t="s">
        <v>36</v>
      </c>
      <c r="B398" s="42" t="s">
        <v>18</v>
      </c>
      <c r="C398" s="42" t="s">
        <v>331</v>
      </c>
      <c r="D398" s="79" t="s">
        <v>359</v>
      </c>
      <c r="E398" s="43">
        <v>240</v>
      </c>
      <c r="F398" s="66">
        <f>748.9+404</f>
        <v>1152.9000000000001</v>
      </c>
      <c r="G398" s="66">
        <v>0</v>
      </c>
      <c r="H398" s="66">
        <v>0</v>
      </c>
      <c r="I398" s="362"/>
      <c r="J398" s="362"/>
    </row>
    <row r="399" spans="1:10" s="121" customFormat="1" hidden="1" x14ac:dyDescent="0.25">
      <c r="A399" s="54" t="s">
        <v>39</v>
      </c>
      <c r="B399" s="42" t="s">
        <v>18</v>
      </c>
      <c r="C399" s="42" t="s">
        <v>331</v>
      </c>
      <c r="D399" s="79" t="s">
        <v>359</v>
      </c>
      <c r="E399" s="43">
        <v>800</v>
      </c>
      <c r="F399" s="66">
        <f>F400</f>
        <v>0</v>
      </c>
      <c r="G399" s="66">
        <f t="shared" ref="G399:H399" si="187">G400</f>
        <v>0</v>
      </c>
      <c r="H399" s="66">
        <f t="shared" si="187"/>
        <v>0</v>
      </c>
      <c r="I399" s="361"/>
      <c r="J399" s="361"/>
    </row>
    <row r="400" spans="1:10" s="122" customFormat="1" hidden="1" x14ac:dyDescent="0.25">
      <c r="A400" s="54" t="s">
        <v>55</v>
      </c>
      <c r="B400" s="42" t="s">
        <v>18</v>
      </c>
      <c r="C400" s="42" t="s">
        <v>331</v>
      </c>
      <c r="D400" s="79" t="s">
        <v>359</v>
      </c>
      <c r="E400" s="43">
        <v>850</v>
      </c>
      <c r="F400" s="66">
        <v>0</v>
      </c>
      <c r="G400" s="66">
        <v>0</v>
      </c>
      <c r="H400" s="66">
        <v>0</v>
      </c>
      <c r="I400" s="362"/>
      <c r="J400" s="362"/>
    </row>
    <row r="401" spans="1:10" s="70" customFormat="1" ht="31.2" hidden="1" x14ac:dyDescent="0.25">
      <c r="A401" s="62" t="s">
        <v>360</v>
      </c>
      <c r="B401" s="25" t="s">
        <v>18</v>
      </c>
      <c r="C401" s="42" t="s">
        <v>331</v>
      </c>
      <c r="D401" s="25" t="s">
        <v>361</v>
      </c>
      <c r="E401" s="25"/>
      <c r="F401" s="66">
        <f>F402+F404</f>
        <v>0</v>
      </c>
      <c r="G401" s="66">
        <f t="shared" ref="G401:H401" si="188">G402+G404</f>
        <v>0</v>
      </c>
      <c r="H401" s="66">
        <f t="shared" si="188"/>
        <v>0</v>
      </c>
      <c r="I401" s="350"/>
      <c r="J401" s="350"/>
    </row>
    <row r="402" spans="1:10" s="123" customFormat="1" ht="31.2" hidden="1" x14ac:dyDescent="0.25">
      <c r="A402" s="34" t="s">
        <v>35</v>
      </c>
      <c r="B402" s="25" t="s">
        <v>18</v>
      </c>
      <c r="C402" s="25" t="s">
        <v>331</v>
      </c>
      <c r="D402" s="25" t="s">
        <v>361</v>
      </c>
      <c r="E402" s="26">
        <v>200</v>
      </c>
      <c r="F402" s="80">
        <f>F403</f>
        <v>0</v>
      </c>
      <c r="G402" s="80">
        <f t="shared" ref="G402:H402" si="189">G403</f>
        <v>0</v>
      </c>
      <c r="H402" s="80">
        <f t="shared" si="189"/>
        <v>0</v>
      </c>
      <c r="I402" s="363"/>
      <c r="J402" s="363"/>
    </row>
    <row r="403" spans="1:10" s="123" customFormat="1" ht="31.2" hidden="1" x14ac:dyDescent="0.25">
      <c r="A403" s="34" t="s">
        <v>36</v>
      </c>
      <c r="B403" s="25" t="s">
        <v>18</v>
      </c>
      <c r="C403" s="25" t="s">
        <v>331</v>
      </c>
      <c r="D403" s="25" t="s">
        <v>361</v>
      </c>
      <c r="E403" s="26">
        <v>240</v>
      </c>
      <c r="F403" s="80">
        <f>22800-22800</f>
        <v>0</v>
      </c>
      <c r="G403" s="80">
        <v>0</v>
      </c>
      <c r="H403" s="80">
        <v>0</v>
      </c>
      <c r="I403" s="363"/>
      <c r="J403" s="363"/>
    </row>
    <row r="404" spans="1:10" s="123" customFormat="1" hidden="1" x14ac:dyDescent="0.25">
      <c r="A404" s="30" t="s">
        <v>177</v>
      </c>
      <c r="B404" s="25" t="s">
        <v>18</v>
      </c>
      <c r="C404" s="25" t="s">
        <v>331</v>
      </c>
      <c r="D404" s="25" t="s">
        <v>362</v>
      </c>
      <c r="E404" s="26">
        <v>500</v>
      </c>
      <c r="F404" s="80">
        <f>F405</f>
        <v>0</v>
      </c>
      <c r="G404" s="80">
        <f t="shared" ref="G404:H404" si="190">G405</f>
        <v>0</v>
      </c>
      <c r="H404" s="80">
        <f t="shared" si="190"/>
        <v>0</v>
      </c>
      <c r="I404" s="363"/>
      <c r="J404" s="363"/>
    </row>
    <row r="405" spans="1:10" s="123" customFormat="1" hidden="1" x14ac:dyDescent="0.25">
      <c r="A405" s="30" t="s">
        <v>178</v>
      </c>
      <c r="B405" s="25" t="s">
        <v>18</v>
      </c>
      <c r="C405" s="25" t="s">
        <v>331</v>
      </c>
      <c r="D405" s="25" t="s">
        <v>362</v>
      </c>
      <c r="E405" s="26">
        <v>540</v>
      </c>
      <c r="F405" s="80">
        <v>0</v>
      </c>
      <c r="G405" s="80">
        <v>0</v>
      </c>
      <c r="H405" s="80">
        <v>0</v>
      </c>
      <c r="I405" s="363"/>
      <c r="J405" s="363"/>
    </row>
    <row r="406" spans="1:10" s="124" customFormat="1" ht="62.4" hidden="1" x14ac:dyDescent="0.25">
      <c r="A406" s="24" t="s">
        <v>363</v>
      </c>
      <c r="B406" s="25" t="s">
        <v>18</v>
      </c>
      <c r="C406" s="25" t="s">
        <v>331</v>
      </c>
      <c r="D406" s="25" t="s">
        <v>364</v>
      </c>
      <c r="E406" s="26"/>
      <c r="F406" s="66">
        <f>F407</f>
        <v>32421</v>
      </c>
      <c r="G406" s="66">
        <f t="shared" ref="G406:H406" si="191">G407</f>
        <v>0</v>
      </c>
      <c r="H406" s="66">
        <f t="shared" si="191"/>
        <v>0</v>
      </c>
      <c r="I406" s="364"/>
      <c r="J406" s="364"/>
    </row>
    <row r="407" spans="1:10" s="22" customFormat="1" ht="37.200000000000003" customHeight="1" x14ac:dyDescent="0.25">
      <c r="A407" s="24" t="s">
        <v>360</v>
      </c>
      <c r="B407" s="25" t="s">
        <v>18</v>
      </c>
      <c r="C407" s="25" t="s">
        <v>331</v>
      </c>
      <c r="D407" s="25" t="s">
        <v>365</v>
      </c>
      <c r="E407" s="26"/>
      <c r="F407" s="66">
        <f>F410+F412</f>
        <v>32421</v>
      </c>
      <c r="G407" s="66">
        <f t="shared" ref="G407:H407" si="192">G410+G412</f>
        <v>0</v>
      </c>
      <c r="H407" s="66">
        <f t="shared" si="192"/>
        <v>0</v>
      </c>
      <c r="I407" s="339"/>
      <c r="J407" s="339"/>
    </row>
    <row r="408" spans="1:10" s="22" customFormat="1" ht="31.2" hidden="1" x14ac:dyDescent="0.25">
      <c r="A408" s="34" t="s">
        <v>35</v>
      </c>
      <c r="B408" s="25" t="s">
        <v>18</v>
      </c>
      <c r="C408" s="25" t="s">
        <v>331</v>
      </c>
      <c r="D408" s="25" t="s">
        <v>366</v>
      </c>
      <c r="E408" s="26">
        <v>200</v>
      </c>
      <c r="F408" s="66">
        <f>F409</f>
        <v>0</v>
      </c>
      <c r="G408" s="66">
        <f t="shared" ref="G408:H408" si="193">G409</f>
        <v>0</v>
      </c>
      <c r="H408" s="66">
        <f t="shared" si="193"/>
        <v>0</v>
      </c>
      <c r="I408" s="339"/>
      <c r="J408" s="339"/>
    </row>
    <row r="409" spans="1:10" s="22" customFormat="1" ht="31.2" hidden="1" x14ac:dyDescent="0.25">
      <c r="A409" s="34" t="s">
        <v>36</v>
      </c>
      <c r="B409" s="25" t="s">
        <v>18</v>
      </c>
      <c r="C409" s="25" t="s">
        <v>331</v>
      </c>
      <c r="D409" s="25" t="s">
        <v>366</v>
      </c>
      <c r="E409" s="26">
        <v>240</v>
      </c>
      <c r="F409" s="66">
        <v>0</v>
      </c>
      <c r="G409" s="66">
        <v>0</v>
      </c>
      <c r="H409" s="66">
        <v>0</v>
      </c>
      <c r="I409" s="339"/>
      <c r="J409" s="339"/>
    </row>
    <row r="410" spans="1:10" s="22" customFormat="1" ht="31.2" x14ac:dyDescent="0.25">
      <c r="A410" s="34" t="s">
        <v>35</v>
      </c>
      <c r="B410" s="25" t="s">
        <v>18</v>
      </c>
      <c r="C410" s="25" t="s">
        <v>331</v>
      </c>
      <c r="D410" s="25" t="s">
        <v>365</v>
      </c>
      <c r="E410" s="26">
        <v>200</v>
      </c>
      <c r="F410" s="66">
        <f>F411</f>
        <v>4829.5</v>
      </c>
      <c r="G410" s="66">
        <f t="shared" ref="G410:H412" si="194">G411</f>
        <v>0</v>
      </c>
      <c r="H410" s="66">
        <f t="shared" si="194"/>
        <v>0</v>
      </c>
      <c r="I410" s="339"/>
      <c r="J410" s="339"/>
    </row>
    <row r="411" spans="1:10" s="22" customFormat="1" ht="31.2" x14ac:dyDescent="0.25">
      <c r="A411" s="34" t="s">
        <v>36</v>
      </c>
      <c r="B411" s="25" t="s">
        <v>18</v>
      </c>
      <c r="C411" s="25" t="s">
        <v>331</v>
      </c>
      <c r="D411" s="25" t="s">
        <v>365</v>
      </c>
      <c r="E411" s="26">
        <v>240</v>
      </c>
      <c r="F411" s="66">
        <v>4829.5</v>
      </c>
      <c r="G411" s="66">
        <v>0</v>
      </c>
      <c r="H411" s="66">
        <v>0</v>
      </c>
      <c r="I411" s="339"/>
      <c r="J411" s="339"/>
    </row>
    <row r="412" spans="1:10" s="22" customFormat="1" x14ac:dyDescent="0.25">
      <c r="A412" s="114" t="s">
        <v>177</v>
      </c>
      <c r="B412" s="25" t="s">
        <v>18</v>
      </c>
      <c r="C412" s="25" t="s">
        <v>331</v>
      </c>
      <c r="D412" s="25" t="s">
        <v>365</v>
      </c>
      <c r="E412" s="26">
        <v>500</v>
      </c>
      <c r="F412" s="66">
        <f>F413</f>
        <v>27591.5</v>
      </c>
      <c r="G412" s="66">
        <f t="shared" si="194"/>
        <v>0</v>
      </c>
      <c r="H412" s="66">
        <f t="shared" si="194"/>
        <v>0</v>
      </c>
      <c r="I412" s="339"/>
      <c r="J412" s="339"/>
    </row>
    <row r="413" spans="1:10" s="22" customFormat="1" x14ac:dyDescent="0.25">
      <c r="A413" s="114" t="s">
        <v>178</v>
      </c>
      <c r="B413" s="25" t="s">
        <v>18</v>
      </c>
      <c r="C413" s="25" t="s">
        <v>331</v>
      </c>
      <c r="D413" s="25" t="s">
        <v>365</v>
      </c>
      <c r="E413" s="26">
        <v>540</v>
      </c>
      <c r="F413" s="66">
        <v>27591.5</v>
      </c>
      <c r="G413" s="66">
        <v>0</v>
      </c>
      <c r="H413" s="66">
        <v>0</v>
      </c>
      <c r="I413" s="339"/>
      <c r="J413" s="339"/>
    </row>
    <row r="414" spans="1:10" s="81" customFormat="1" ht="16.2" x14ac:dyDescent="0.25">
      <c r="A414" s="27" t="s">
        <v>367</v>
      </c>
      <c r="B414" s="28" t="s">
        <v>18</v>
      </c>
      <c r="C414" s="28" t="s">
        <v>368</v>
      </c>
      <c r="D414" s="125"/>
      <c r="E414" s="126"/>
      <c r="F414" s="69">
        <f>F415+F453+F464+F476+F487</f>
        <v>3653.3</v>
      </c>
      <c r="G414" s="69">
        <f t="shared" ref="G414:H414" si="195">G415+G453+G464+G476+G487</f>
        <v>35</v>
      </c>
      <c r="H414" s="69">
        <f t="shared" si="195"/>
        <v>35</v>
      </c>
      <c r="I414" s="352"/>
      <c r="J414" s="352"/>
    </row>
    <row r="415" spans="1:10" s="81" customFormat="1" ht="16.2" x14ac:dyDescent="0.25">
      <c r="A415" s="20" t="s">
        <v>65</v>
      </c>
      <c r="B415" s="28" t="s">
        <v>18</v>
      </c>
      <c r="C415" s="28" t="s">
        <v>368</v>
      </c>
      <c r="D415" s="28" t="s">
        <v>139</v>
      </c>
      <c r="E415" s="33" t="s">
        <v>14</v>
      </c>
      <c r="F415" s="69">
        <f>F416</f>
        <v>50</v>
      </c>
      <c r="G415" s="69">
        <f t="shared" ref="G415:H418" si="196">G416</f>
        <v>0</v>
      </c>
      <c r="H415" s="69">
        <f t="shared" si="196"/>
        <v>0</v>
      </c>
      <c r="I415" s="352"/>
      <c r="J415" s="352"/>
    </row>
    <row r="416" spans="1:10" s="81" customFormat="1" x14ac:dyDescent="0.25">
      <c r="A416" s="24" t="s">
        <v>67</v>
      </c>
      <c r="B416" s="25" t="s">
        <v>18</v>
      </c>
      <c r="C416" s="25" t="s">
        <v>368</v>
      </c>
      <c r="D416" s="25" t="s">
        <v>140</v>
      </c>
      <c r="E416" s="21"/>
      <c r="F416" s="67">
        <f>F417</f>
        <v>50</v>
      </c>
      <c r="G416" s="67">
        <f t="shared" si="196"/>
        <v>0</v>
      </c>
      <c r="H416" s="67">
        <f t="shared" si="196"/>
        <v>0</v>
      </c>
      <c r="I416" s="352"/>
      <c r="J416" s="352"/>
    </row>
    <row r="417" spans="1:10" s="81" customFormat="1" ht="31.2" x14ac:dyDescent="0.25">
      <c r="A417" s="30" t="s">
        <v>171</v>
      </c>
      <c r="B417" s="25" t="s">
        <v>18</v>
      </c>
      <c r="C417" s="25" t="s">
        <v>368</v>
      </c>
      <c r="D417" s="25" t="s">
        <v>142</v>
      </c>
      <c r="E417" s="25" t="s">
        <v>14</v>
      </c>
      <c r="F417" s="78">
        <f>F418</f>
        <v>50</v>
      </c>
      <c r="G417" s="78">
        <f t="shared" si="196"/>
        <v>0</v>
      </c>
      <c r="H417" s="78">
        <f t="shared" si="196"/>
        <v>0</v>
      </c>
      <c r="I417" s="352"/>
      <c r="J417" s="352"/>
    </row>
    <row r="418" spans="1:10" s="81" customFormat="1" x14ac:dyDescent="0.25">
      <c r="A418" s="114" t="s">
        <v>177</v>
      </c>
      <c r="B418" s="25" t="s">
        <v>18</v>
      </c>
      <c r="C418" s="25" t="s">
        <v>368</v>
      </c>
      <c r="D418" s="25" t="s">
        <v>142</v>
      </c>
      <c r="E418" s="25" t="s">
        <v>149</v>
      </c>
      <c r="F418" s="78">
        <f>F419</f>
        <v>50</v>
      </c>
      <c r="G418" s="78">
        <f t="shared" si="196"/>
        <v>0</v>
      </c>
      <c r="H418" s="78">
        <f t="shared" si="196"/>
        <v>0</v>
      </c>
      <c r="I418" s="352"/>
      <c r="J418" s="352"/>
    </row>
    <row r="419" spans="1:10" s="81" customFormat="1" x14ac:dyDescent="0.25">
      <c r="A419" s="114" t="s">
        <v>178</v>
      </c>
      <c r="B419" s="25" t="s">
        <v>18</v>
      </c>
      <c r="C419" s="25" t="s">
        <v>368</v>
      </c>
      <c r="D419" s="25" t="s">
        <v>142</v>
      </c>
      <c r="E419" s="25" t="s">
        <v>179</v>
      </c>
      <c r="F419" s="78">
        <v>50</v>
      </c>
      <c r="G419" s="78">
        <v>0</v>
      </c>
      <c r="H419" s="78">
        <v>0</v>
      </c>
      <c r="I419" s="352"/>
      <c r="J419" s="352"/>
    </row>
    <row r="420" spans="1:10" s="35" customFormat="1" ht="32.4" hidden="1" x14ac:dyDescent="0.25">
      <c r="A420" s="127" t="s">
        <v>369</v>
      </c>
      <c r="B420" s="28" t="s">
        <v>18</v>
      </c>
      <c r="C420" s="28" t="s">
        <v>368</v>
      </c>
      <c r="D420" s="28" t="s">
        <v>72</v>
      </c>
      <c r="E420" s="28"/>
      <c r="F420" s="82">
        <f>F421</f>
        <v>0</v>
      </c>
      <c r="G420" s="82">
        <f t="shared" ref="G420:H424" si="197">G421</f>
        <v>0</v>
      </c>
      <c r="H420" s="82">
        <f t="shared" si="197"/>
        <v>0</v>
      </c>
      <c r="I420" s="341"/>
      <c r="J420" s="341"/>
    </row>
    <row r="421" spans="1:10" s="81" customFormat="1" ht="31.2" hidden="1" x14ac:dyDescent="0.25">
      <c r="A421" s="34" t="s">
        <v>370</v>
      </c>
      <c r="B421" s="25" t="s">
        <v>18</v>
      </c>
      <c r="C421" s="25" t="s">
        <v>368</v>
      </c>
      <c r="D421" s="25" t="s">
        <v>371</v>
      </c>
      <c r="E421" s="25"/>
      <c r="F421" s="78">
        <f>F422</f>
        <v>0</v>
      </c>
      <c r="G421" s="78">
        <f t="shared" si="197"/>
        <v>0</v>
      </c>
      <c r="H421" s="78">
        <f t="shared" si="197"/>
        <v>0</v>
      </c>
      <c r="I421" s="352"/>
      <c r="J421" s="352"/>
    </row>
    <row r="422" spans="1:10" s="81" customFormat="1" ht="46.8" hidden="1" x14ac:dyDescent="0.25">
      <c r="A422" s="34" t="s">
        <v>372</v>
      </c>
      <c r="B422" s="25" t="s">
        <v>18</v>
      </c>
      <c r="C422" s="25" t="s">
        <v>368</v>
      </c>
      <c r="D422" s="25" t="s">
        <v>373</v>
      </c>
      <c r="E422" s="25"/>
      <c r="F422" s="78">
        <f>F423</f>
        <v>0</v>
      </c>
      <c r="G422" s="78">
        <f t="shared" si="197"/>
        <v>0</v>
      </c>
      <c r="H422" s="78">
        <f t="shared" si="197"/>
        <v>0</v>
      </c>
      <c r="I422" s="352"/>
      <c r="J422" s="352"/>
    </row>
    <row r="423" spans="1:10" s="81" customFormat="1" ht="31.2" hidden="1" x14ac:dyDescent="0.25">
      <c r="A423" s="34" t="s">
        <v>374</v>
      </c>
      <c r="B423" s="25" t="s">
        <v>18</v>
      </c>
      <c r="C423" s="25" t="s">
        <v>368</v>
      </c>
      <c r="D423" s="25" t="s">
        <v>375</v>
      </c>
      <c r="E423" s="25"/>
      <c r="F423" s="78">
        <f>F424</f>
        <v>0</v>
      </c>
      <c r="G423" s="78">
        <f t="shared" si="197"/>
        <v>0</v>
      </c>
      <c r="H423" s="78">
        <f t="shared" si="197"/>
        <v>0</v>
      </c>
      <c r="I423" s="352"/>
      <c r="J423" s="352"/>
    </row>
    <row r="424" spans="1:10" s="81" customFormat="1" ht="31.2" hidden="1" x14ac:dyDescent="0.25">
      <c r="A424" s="34" t="s">
        <v>162</v>
      </c>
      <c r="B424" s="25" t="s">
        <v>18</v>
      </c>
      <c r="C424" s="25" t="s">
        <v>368</v>
      </c>
      <c r="D424" s="25" t="s">
        <v>375</v>
      </c>
      <c r="E424" s="25" t="s">
        <v>163</v>
      </c>
      <c r="F424" s="78">
        <f>F425</f>
        <v>0</v>
      </c>
      <c r="G424" s="78">
        <f t="shared" si="197"/>
        <v>0</v>
      </c>
      <c r="H424" s="78">
        <f t="shared" si="197"/>
        <v>0</v>
      </c>
      <c r="I424" s="352"/>
      <c r="J424" s="352"/>
    </row>
    <row r="425" spans="1:10" s="81" customFormat="1" ht="34.200000000000003" hidden="1" customHeight="1" x14ac:dyDescent="0.25">
      <c r="A425" s="34" t="s">
        <v>376</v>
      </c>
      <c r="B425" s="25" t="s">
        <v>18</v>
      </c>
      <c r="C425" s="25" t="s">
        <v>368</v>
      </c>
      <c r="D425" s="25" t="s">
        <v>375</v>
      </c>
      <c r="E425" s="25" t="s">
        <v>206</v>
      </c>
      <c r="F425" s="78"/>
      <c r="G425" s="78"/>
      <c r="H425" s="78"/>
      <c r="I425" s="352"/>
      <c r="J425" s="352"/>
    </row>
    <row r="426" spans="1:10" s="35" customFormat="1" ht="31.2" hidden="1" x14ac:dyDescent="0.25">
      <c r="A426" s="87" t="s">
        <v>377</v>
      </c>
      <c r="B426" s="14" t="s">
        <v>18</v>
      </c>
      <c r="C426" s="14" t="s">
        <v>368</v>
      </c>
      <c r="D426" s="14" t="s">
        <v>58</v>
      </c>
      <c r="E426" s="14"/>
      <c r="F426" s="77">
        <f>F427</f>
        <v>0</v>
      </c>
      <c r="G426" s="77">
        <f t="shared" ref="G426:H430" si="198">G427</f>
        <v>0</v>
      </c>
      <c r="H426" s="77">
        <f t="shared" si="198"/>
        <v>0</v>
      </c>
      <c r="I426" s="341"/>
      <c r="J426" s="341"/>
    </row>
    <row r="427" spans="1:10" s="81" customFormat="1" ht="31.2" hidden="1" x14ac:dyDescent="0.25">
      <c r="A427" s="34" t="s">
        <v>378</v>
      </c>
      <c r="B427" s="25" t="s">
        <v>18</v>
      </c>
      <c r="C427" s="25" t="s">
        <v>368</v>
      </c>
      <c r="D427" s="25" t="s">
        <v>379</v>
      </c>
      <c r="E427" s="25"/>
      <c r="F427" s="78">
        <f>F428</f>
        <v>0</v>
      </c>
      <c r="G427" s="78">
        <f t="shared" si="198"/>
        <v>0</v>
      </c>
      <c r="H427" s="78">
        <f t="shared" si="198"/>
        <v>0</v>
      </c>
      <c r="I427" s="352"/>
      <c r="J427" s="352"/>
    </row>
    <row r="428" spans="1:10" s="81" customFormat="1" ht="46.8" hidden="1" x14ac:dyDescent="0.25">
      <c r="A428" s="34" t="s">
        <v>380</v>
      </c>
      <c r="B428" s="25" t="s">
        <v>18</v>
      </c>
      <c r="C428" s="25" t="s">
        <v>368</v>
      </c>
      <c r="D428" s="25" t="s">
        <v>381</v>
      </c>
      <c r="E428" s="25"/>
      <c r="F428" s="78">
        <f>F429</f>
        <v>0</v>
      </c>
      <c r="G428" s="78">
        <f t="shared" si="198"/>
        <v>0</v>
      </c>
      <c r="H428" s="78">
        <f t="shared" si="198"/>
        <v>0</v>
      </c>
      <c r="I428" s="352"/>
      <c r="J428" s="352"/>
    </row>
    <row r="429" spans="1:10" s="81" customFormat="1" ht="51" hidden="1" customHeight="1" x14ac:dyDescent="0.25">
      <c r="A429" s="34" t="s">
        <v>382</v>
      </c>
      <c r="B429" s="25" t="s">
        <v>18</v>
      </c>
      <c r="C429" s="25" t="s">
        <v>368</v>
      </c>
      <c r="D429" s="25" t="s">
        <v>383</v>
      </c>
      <c r="E429" s="25"/>
      <c r="F429" s="78">
        <f>F430</f>
        <v>0</v>
      </c>
      <c r="G429" s="78">
        <f t="shared" si="198"/>
        <v>0</v>
      </c>
      <c r="H429" s="78">
        <f t="shared" si="198"/>
        <v>0</v>
      </c>
      <c r="I429" s="352"/>
      <c r="J429" s="352"/>
    </row>
    <row r="430" spans="1:10" s="81" customFormat="1" hidden="1" x14ac:dyDescent="0.25">
      <c r="A430" s="34" t="s">
        <v>39</v>
      </c>
      <c r="B430" s="25" t="s">
        <v>18</v>
      </c>
      <c r="C430" s="25" t="s">
        <v>368</v>
      </c>
      <c r="D430" s="25" t="s">
        <v>383</v>
      </c>
      <c r="E430" s="25" t="s">
        <v>136</v>
      </c>
      <c r="F430" s="78">
        <f>F431</f>
        <v>0</v>
      </c>
      <c r="G430" s="78">
        <f t="shared" si="198"/>
        <v>0</v>
      </c>
      <c r="H430" s="78">
        <f t="shared" si="198"/>
        <v>0</v>
      </c>
      <c r="I430" s="352"/>
      <c r="J430" s="352"/>
    </row>
    <row r="431" spans="1:10" s="81" customFormat="1" ht="46.8" hidden="1" x14ac:dyDescent="0.25">
      <c r="A431" s="24" t="s">
        <v>175</v>
      </c>
      <c r="B431" s="25" t="s">
        <v>18</v>
      </c>
      <c r="C431" s="25" t="s">
        <v>368</v>
      </c>
      <c r="D431" s="25" t="s">
        <v>383</v>
      </c>
      <c r="E431" s="25" t="s">
        <v>176</v>
      </c>
      <c r="F431" s="78">
        <v>0</v>
      </c>
      <c r="G431" s="78">
        <v>0</v>
      </c>
      <c r="H431" s="78">
        <v>0</v>
      </c>
      <c r="I431" s="352"/>
      <c r="J431" s="352"/>
    </row>
    <row r="432" spans="1:10" s="35" customFormat="1" ht="31.2" hidden="1" x14ac:dyDescent="0.25">
      <c r="A432" s="20" t="s">
        <v>369</v>
      </c>
      <c r="B432" s="14" t="s">
        <v>18</v>
      </c>
      <c r="C432" s="14" t="s">
        <v>368</v>
      </c>
      <c r="D432" s="14" t="s">
        <v>72</v>
      </c>
      <c r="E432" s="14"/>
      <c r="F432" s="77">
        <f>F433</f>
        <v>0</v>
      </c>
      <c r="G432" s="77">
        <f t="shared" ref="G432:H436" si="199">G433</f>
        <v>0</v>
      </c>
      <c r="H432" s="77">
        <f t="shared" si="199"/>
        <v>0</v>
      </c>
      <c r="I432" s="341"/>
      <c r="J432" s="341"/>
    </row>
    <row r="433" spans="1:10" s="81" customFormat="1" ht="31.2" hidden="1" x14ac:dyDescent="0.25">
      <c r="A433" s="24" t="s">
        <v>370</v>
      </c>
      <c r="B433" s="25" t="s">
        <v>18</v>
      </c>
      <c r="C433" s="25" t="s">
        <v>368</v>
      </c>
      <c r="D433" s="25" t="s">
        <v>371</v>
      </c>
      <c r="E433" s="25"/>
      <c r="F433" s="78">
        <f>F434</f>
        <v>0</v>
      </c>
      <c r="G433" s="78">
        <f t="shared" si="199"/>
        <v>0</v>
      </c>
      <c r="H433" s="78">
        <f t="shared" si="199"/>
        <v>0</v>
      </c>
      <c r="I433" s="352"/>
      <c r="J433" s="352"/>
    </row>
    <row r="434" spans="1:10" s="81" customFormat="1" ht="46.8" hidden="1" x14ac:dyDescent="0.25">
      <c r="A434" s="24" t="s">
        <v>372</v>
      </c>
      <c r="B434" s="25" t="s">
        <v>18</v>
      </c>
      <c r="C434" s="25" t="s">
        <v>368</v>
      </c>
      <c r="D434" s="25" t="s">
        <v>373</v>
      </c>
      <c r="E434" s="25"/>
      <c r="F434" s="78">
        <f>F435</f>
        <v>0</v>
      </c>
      <c r="G434" s="78">
        <f t="shared" si="199"/>
        <v>0</v>
      </c>
      <c r="H434" s="78">
        <f t="shared" si="199"/>
        <v>0</v>
      </c>
      <c r="I434" s="352"/>
      <c r="J434" s="352"/>
    </row>
    <row r="435" spans="1:10" s="81" customFormat="1" ht="31.2" hidden="1" x14ac:dyDescent="0.25">
      <c r="A435" s="24" t="s">
        <v>374</v>
      </c>
      <c r="B435" s="25" t="s">
        <v>18</v>
      </c>
      <c r="C435" s="25" t="s">
        <v>368</v>
      </c>
      <c r="D435" s="25" t="s">
        <v>384</v>
      </c>
      <c r="E435" s="25"/>
      <c r="F435" s="78">
        <f>F436</f>
        <v>0</v>
      </c>
      <c r="G435" s="78">
        <f t="shared" si="199"/>
        <v>0</v>
      </c>
      <c r="H435" s="78">
        <f t="shared" si="199"/>
        <v>0</v>
      </c>
      <c r="I435" s="352"/>
      <c r="J435" s="352"/>
    </row>
    <row r="436" spans="1:10" s="81" customFormat="1" ht="46.8" hidden="1" x14ac:dyDescent="0.25">
      <c r="A436" s="24" t="s">
        <v>385</v>
      </c>
      <c r="B436" s="25" t="s">
        <v>18</v>
      </c>
      <c r="C436" s="25" t="s">
        <v>368</v>
      </c>
      <c r="D436" s="25" t="s">
        <v>384</v>
      </c>
      <c r="E436" s="25" t="s">
        <v>163</v>
      </c>
      <c r="F436" s="78">
        <f>F437</f>
        <v>0</v>
      </c>
      <c r="G436" s="78">
        <f t="shared" si="199"/>
        <v>0</v>
      </c>
      <c r="H436" s="78">
        <f t="shared" si="199"/>
        <v>0</v>
      </c>
      <c r="I436" s="352"/>
      <c r="J436" s="352"/>
    </row>
    <row r="437" spans="1:10" s="81" customFormat="1" ht="46.8" hidden="1" x14ac:dyDescent="0.25">
      <c r="A437" s="24" t="s">
        <v>376</v>
      </c>
      <c r="B437" s="25" t="s">
        <v>18</v>
      </c>
      <c r="C437" s="25" t="s">
        <v>368</v>
      </c>
      <c r="D437" s="25" t="s">
        <v>384</v>
      </c>
      <c r="E437" s="25" t="s">
        <v>206</v>
      </c>
      <c r="F437" s="78"/>
      <c r="G437" s="78"/>
      <c r="H437" s="78"/>
      <c r="I437" s="352"/>
      <c r="J437" s="352"/>
    </row>
    <row r="438" spans="1:10" s="91" customFormat="1" ht="46.8" hidden="1" x14ac:dyDescent="0.25">
      <c r="A438" s="128" t="s">
        <v>386</v>
      </c>
      <c r="B438" s="104" t="s">
        <v>18</v>
      </c>
      <c r="C438" s="104" t="s">
        <v>368</v>
      </c>
      <c r="D438" s="14" t="s">
        <v>101</v>
      </c>
      <c r="E438" s="104"/>
      <c r="F438" s="77">
        <f t="shared" ref="F438:H439" si="200">F439</f>
        <v>0</v>
      </c>
      <c r="G438" s="77">
        <f t="shared" si="200"/>
        <v>0</v>
      </c>
      <c r="H438" s="77">
        <f t="shared" si="200"/>
        <v>0</v>
      </c>
      <c r="I438" s="353"/>
      <c r="J438" s="353"/>
    </row>
    <row r="439" spans="1:10" s="81" customFormat="1" ht="31.2" hidden="1" x14ac:dyDescent="0.25">
      <c r="A439" s="34" t="s">
        <v>387</v>
      </c>
      <c r="B439" s="25" t="s">
        <v>18</v>
      </c>
      <c r="C439" s="25" t="s">
        <v>368</v>
      </c>
      <c r="D439" s="25" t="s">
        <v>388</v>
      </c>
      <c r="E439" s="25"/>
      <c r="F439" s="78">
        <f t="shared" si="200"/>
        <v>0</v>
      </c>
      <c r="G439" s="78">
        <f t="shared" si="200"/>
        <v>0</v>
      </c>
      <c r="H439" s="78">
        <f t="shared" si="200"/>
        <v>0</v>
      </c>
      <c r="I439" s="352"/>
      <c r="J439" s="352"/>
    </row>
    <row r="440" spans="1:10" s="81" customFormat="1" ht="46.8" hidden="1" x14ac:dyDescent="0.25">
      <c r="A440" s="34" t="s">
        <v>389</v>
      </c>
      <c r="B440" s="25" t="s">
        <v>18</v>
      </c>
      <c r="C440" s="25" t="s">
        <v>368</v>
      </c>
      <c r="D440" s="25" t="s">
        <v>390</v>
      </c>
      <c r="E440" s="25"/>
      <c r="F440" s="78">
        <f>F441+F444</f>
        <v>0</v>
      </c>
      <c r="G440" s="78">
        <f t="shared" ref="G440:H440" si="201">G441+G444</f>
        <v>0</v>
      </c>
      <c r="H440" s="78">
        <f t="shared" si="201"/>
        <v>0</v>
      </c>
      <c r="I440" s="352"/>
      <c r="J440" s="352"/>
    </row>
    <row r="441" spans="1:10" s="81" customFormat="1" ht="31.2" hidden="1" x14ac:dyDescent="0.25">
      <c r="A441" s="34" t="s">
        <v>391</v>
      </c>
      <c r="B441" s="25" t="s">
        <v>18</v>
      </c>
      <c r="C441" s="25" t="s">
        <v>368</v>
      </c>
      <c r="D441" s="25" t="s">
        <v>392</v>
      </c>
      <c r="E441" s="25"/>
      <c r="F441" s="78">
        <f t="shared" ref="F441:H442" si="202">F442</f>
        <v>0</v>
      </c>
      <c r="G441" s="78">
        <f t="shared" si="202"/>
        <v>0</v>
      </c>
      <c r="H441" s="78">
        <f t="shared" si="202"/>
        <v>0</v>
      </c>
      <c r="I441" s="352"/>
      <c r="J441" s="352"/>
    </row>
    <row r="442" spans="1:10" s="81" customFormat="1" ht="31.2" hidden="1" x14ac:dyDescent="0.25">
      <c r="A442" s="34" t="s">
        <v>35</v>
      </c>
      <c r="B442" s="25" t="s">
        <v>18</v>
      </c>
      <c r="C442" s="25" t="s">
        <v>368</v>
      </c>
      <c r="D442" s="25" t="s">
        <v>392</v>
      </c>
      <c r="E442" s="25" t="s">
        <v>49</v>
      </c>
      <c r="F442" s="78">
        <f t="shared" si="202"/>
        <v>0</v>
      </c>
      <c r="G442" s="78">
        <f t="shared" si="202"/>
        <v>0</v>
      </c>
      <c r="H442" s="78">
        <f t="shared" si="202"/>
        <v>0</v>
      </c>
      <c r="I442" s="352"/>
      <c r="J442" s="352"/>
    </row>
    <row r="443" spans="1:10" s="81" customFormat="1" ht="31.2" hidden="1" x14ac:dyDescent="0.25">
      <c r="A443" s="34" t="s">
        <v>36</v>
      </c>
      <c r="B443" s="25" t="s">
        <v>18</v>
      </c>
      <c r="C443" s="25" t="s">
        <v>368</v>
      </c>
      <c r="D443" s="25" t="s">
        <v>392</v>
      </c>
      <c r="E443" s="25" t="s">
        <v>70</v>
      </c>
      <c r="F443" s="78">
        <f>1520-1520</f>
        <v>0</v>
      </c>
      <c r="G443" s="78">
        <f t="shared" ref="G443:H443" si="203">1520-1520</f>
        <v>0</v>
      </c>
      <c r="H443" s="78">
        <f t="shared" si="203"/>
        <v>0</v>
      </c>
      <c r="I443" s="352"/>
      <c r="J443" s="352"/>
    </row>
    <row r="444" spans="1:10" s="81" customFormat="1" ht="46.8" hidden="1" x14ac:dyDescent="0.25">
      <c r="A444" s="34" t="s">
        <v>393</v>
      </c>
      <c r="B444" s="25" t="s">
        <v>18</v>
      </c>
      <c r="C444" s="25" t="s">
        <v>368</v>
      </c>
      <c r="D444" s="25" t="s">
        <v>394</v>
      </c>
      <c r="E444" s="25"/>
      <c r="F444" s="78">
        <f t="shared" ref="F444:H445" si="204">F445</f>
        <v>0</v>
      </c>
      <c r="G444" s="78">
        <f t="shared" si="204"/>
        <v>0</v>
      </c>
      <c r="H444" s="78">
        <f t="shared" si="204"/>
        <v>0</v>
      </c>
      <c r="I444" s="352"/>
      <c r="J444" s="352"/>
    </row>
    <row r="445" spans="1:10" s="81" customFormat="1" ht="31.2" hidden="1" x14ac:dyDescent="0.25">
      <c r="A445" s="34" t="s">
        <v>35</v>
      </c>
      <c r="B445" s="25" t="s">
        <v>18</v>
      </c>
      <c r="C445" s="25" t="s">
        <v>368</v>
      </c>
      <c r="D445" s="25" t="s">
        <v>394</v>
      </c>
      <c r="E445" s="25" t="s">
        <v>49</v>
      </c>
      <c r="F445" s="78">
        <f t="shared" si="204"/>
        <v>0</v>
      </c>
      <c r="G445" s="78">
        <f t="shared" si="204"/>
        <v>0</v>
      </c>
      <c r="H445" s="78">
        <f t="shared" si="204"/>
        <v>0</v>
      </c>
      <c r="I445" s="352"/>
      <c r="J445" s="352"/>
    </row>
    <row r="446" spans="1:10" s="81" customFormat="1" ht="31.2" hidden="1" x14ac:dyDescent="0.25">
      <c r="A446" s="34" t="s">
        <v>36</v>
      </c>
      <c r="B446" s="25" t="s">
        <v>18</v>
      </c>
      <c r="C446" s="25" t="s">
        <v>368</v>
      </c>
      <c r="D446" s="25" t="s">
        <v>394</v>
      </c>
      <c r="E446" s="25" t="s">
        <v>70</v>
      </c>
      <c r="F446" s="78">
        <f>228-228</f>
        <v>0</v>
      </c>
      <c r="G446" s="78">
        <f t="shared" ref="G446:H446" si="205">228-228</f>
        <v>0</v>
      </c>
      <c r="H446" s="78">
        <f t="shared" si="205"/>
        <v>0</v>
      </c>
      <c r="I446" s="352"/>
      <c r="J446" s="352"/>
    </row>
    <row r="447" spans="1:10" s="65" customFormat="1" ht="46.8" hidden="1" x14ac:dyDescent="0.25">
      <c r="A447" s="53" t="s">
        <v>395</v>
      </c>
      <c r="B447" s="39" t="s">
        <v>18</v>
      </c>
      <c r="C447" s="39" t="s">
        <v>368</v>
      </c>
      <c r="D447" s="14" t="s">
        <v>267</v>
      </c>
      <c r="E447" s="39"/>
      <c r="F447" s="77">
        <f>F448</f>
        <v>0</v>
      </c>
      <c r="G447" s="77">
        <f t="shared" ref="G447:H451" si="206">G448</f>
        <v>0</v>
      </c>
      <c r="H447" s="77">
        <f t="shared" si="206"/>
        <v>0</v>
      </c>
      <c r="I447" s="349"/>
      <c r="J447" s="349"/>
    </row>
    <row r="448" spans="1:10" s="129" customFormat="1" ht="31.2" hidden="1" x14ac:dyDescent="0.25">
      <c r="A448" s="54" t="s">
        <v>396</v>
      </c>
      <c r="B448" s="42" t="s">
        <v>18</v>
      </c>
      <c r="C448" s="42" t="s">
        <v>368</v>
      </c>
      <c r="D448" s="25" t="s">
        <v>269</v>
      </c>
      <c r="E448" s="42"/>
      <c r="F448" s="78">
        <f>F449</f>
        <v>0</v>
      </c>
      <c r="G448" s="78">
        <f t="shared" si="206"/>
        <v>0</v>
      </c>
      <c r="H448" s="78">
        <f t="shared" si="206"/>
        <v>0</v>
      </c>
      <c r="I448" s="365"/>
      <c r="J448" s="365"/>
    </row>
    <row r="449" spans="1:10" s="55" customFormat="1" ht="34.200000000000003" hidden="1" customHeight="1" x14ac:dyDescent="0.25">
      <c r="A449" s="54" t="s">
        <v>397</v>
      </c>
      <c r="B449" s="42" t="s">
        <v>18</v>
      </c>
      <c r="C449" s="42" t="s">
        <v>368</v>
      </c>
      <c r="D449" s="25" t="s">
        <v>398</v>
      </c>
      <c r="E449" s="42"/>
      <c r="F449" s="66">
        <f>F450</f>
        <v>0</v>
      </c>
      <c r="G449" s="66">
        <f t="shared" si="206"/>
        <v>0</v>
      </c>
      <c r="H449" s="66">
        <f t="shared" si="206"/>
        <v>0</v>
      </c>
      <c r="I449" s="346"/>
      <c r="J449" s="346"/>
    </row>
    <row r="450" spans="1:10" s="55" customFormat="1" ht="31.2" hidden="1" x14ac:dyDescent="0.25">
      <c r="A450" s="54" t="s">
        <v>399</v>
      </c>
      <c r="B450" s="42" t="s">
        <v>18</v>
      </c>
      <c r="C450" s="42" t="s">
        <v>368</v>
      </c>
      <c r="D450" s="25" t="s">
        <v>400</v>
      </c>
      <c r="E450" s="42"/>
      <c r="F450" s="66">
        <f>F451</f>
        <v>0</v>
      </c>
      <c r="G450" s="66">
        <f t="shared" si="206"/>
        <v>0</v>
      </c>
      <c r="H450" s="66">
        <f t="shared" si="206"/>
        <v>0</v>
      </c>
      <c r="I450" s="346"/>
      <c r="J450" s="346"/>
    </row>
    <row r="451" spans="1:10" s="55" customFormat="1" ht="31.2" hidden="1" x14ac:dyDescent="0.25">
      <c r="A451" s="54" t="s">
        <v>35</v>
      </c>
      <c r="B451" s="42" t="s">
        <v>18</v>
      </c>
      <c r="C451" s="42" t="s">
        <v>368</v>
      </c>
      <c r="D451" s="25" t="s">
        <v>400</v>
      </c>
      <c r="E451" s="43">
        <v>200</v>
      </c>
      <c r="F451" s="66">
        <f>F452</f>
        <v>0</v>
      </c>
      <c r="G451" s="66">
        <f t="shared" si="206"/>
        <v>0</v>
      </c>
      <c r="H451" s="66">
        <f t="shared" si="206"/>
        <v>0</v>
      </c>
      <c r="I451" s="346"/>
      <c r="J451" s="346"/>
    </row>
    <row r="452" spans="1:10" s="55" customFormat="1" ht="31.2" hidden="1" x14ac:dyDescent="0.25">
      <c r="A452" s="54" t="s">
        <v>36</v>
      </c>
      <c r="B452" s="42" t="s">
        <v>18</v>
      </c>
      <c r="C452" s="42" t="s">
        <v>368</v>
      </c>
      <c r="D452" s="25" t="s">
        <v>400</v>
      </c>
      <c r="E452" s="43">
        <v>240</v>
      </c>
      <c r="F452" s="66">
        <v>0</v>
      </c>
      <c r="G452" s="66">
        <v>0</v>
      </c>
      <c r="H452" s="66">
        <v>0</v>
      </c>
      <c r="I452" s="346"/>
      <c r="J452" s="346"/>
    </row>
    <row r="453" spans="1:10" s="40" customFormat="1" ht="34.5" customHeight="1" x14ac:dyDescent="0.25">
      <c r="A453" s="47" t="s">
        <v>182</v>
      </c>
      <c r="B453" s="39" t="s">
        <v>18</v>
      </c>
      <c r="C453" s="117" t="s">
        <v>368</v>
      </c>
      <c r="D453" s="14" t="s">
        <v>183</v>
      </c>
      <c r="E453" s="48"/>
      <c r="F453" s="67">
        <f>F454</f>
        <v>2520.3000000000002</v>
      </c>
      <c r="G453" s="67">
        <f t="shared" ref="G453:H453" si="207">G454</f>
        <v>0</v>
      </c>
      <c r="H453" s="67">
        <f t="shared" si="207"/>
        <v>0</v>
      </c>
      <c r="I453" s="344"/>
      <c r="J453" s="344"/>
    </row>
    <row r="454" spans="1:10" s="4" customFormat="1" x14ac:dyDescent="0.25">
      <c r="A454" s="24" t="s">
        <v>184</v>
      </c>
      <c r="B454" s="25" t="s">
        <v>18</v>
      </c>
      <c r="C454" s="42" t="s">
        <v>368</v>
      </c>
      <c r="D454" s="25" t="s">
        <v>185</v>
      </c>
      <c r="E454" s="26"/>
      <c r="F454" s="66">
        <f>F455+F458+F461</f>
        <v>2520.3000000000002</v>
      </c>
      <c r="G454" s="66">
        <f t="shared" ref="G454:H454" si="208">G455+G458+G461</f>
        <v>0</v>
      </c>
      <c r="H454" s="66">
        <f t="shared" si="208"/>
        <v>0</v>
      </c>
      <c r="I454" s="336"/>
      <c r="J454" s="336"/>
    </row>
    <row r="455" spans="1:10" s="4" customFormat="1" x14ac:dyDescent="0.25">
      <c r="A455" s="62" t="s">
        <v>201</v>
      </c>
      <c r="B455" s="42" t="s">
        <v>18</v>
      </c>
      <c r="C455" s="42" t="s">
        <v>368</v>
      </c>
      <c r="D455" s="25" t="s">
        <v>202</v>
      </c>
      <c r="E455" s="43"/>
      <c r="F455" s="66">
        <f>F456</f>
        <v>0.1</v>
      </c>
      <c r="G455" s="66">
        <f t="shared" ref="G455:H456" si="209">G456</f>
        <v>0</v>
      </c>
      <c r="H455" s="66">
        <f t="shared" si="209"/>
        <v>0</v>
      </c>
      <c r="I455" s="336"/>
      <c r="J455" s="336"/>
    </row>
    <row r="456" spans="1:10" s="4" customFormat="1" x14ac:dyDescent="0.25">
      <c r="A456" s="34" t="s">
        <v>39</v>
      </c>
      <c r="B456" s="25" t="s">
        <v>18</v>
      </c>
      <c r="C456" s="25" t="s">
        <v>368</v>
      </c>
      <c r="D456" s="25" t="s">
        <v>202</v>
      </c>
      <c r="E456" s="26">
        <v>800</v>
      </c>
      <c r="F456" s="66">
        <f>F457</f>
        <v>0.1</v>
      </c>
      <c r="G456" s="66">
        <f t="shared" si="209"/>
        <v>0</v>
      </c>
      <c r="H456" s="66">
        <f t="shared" si="209"/>
        <v>0</v>
      </c>
      <c r="I456" s="336"/>
      <c r="J456" s="336"/>
    </row>
    <row r="457" spans="1:10" s="4" customFormat="1" x14ac:dyDescent="0.25">
      <c r="A457" s="34" t="s">
        <v>55</v>
      </c>
      <c r="B457" s="25" t="s">
        <v>18</v>
      </c>
      <c r="C457" s="25" t="s">
        <v>368</v>
      </c>
      <c r="D457" s="25" t="s">
        <v>202</v>
      </c>
      <c r="E457" s="26">
        <v>850</v>
      </c>
      <c r="F457" s="92">
        <v>0.1</v>
      </c>
      <c r="G457" s="92">
        <v>0</v>
      </c>
      <c r="H457" s="92">
        <v>0</v>
      </c>
      <c r="I457" s="336"/>
      <c r="J457" s="336"/>
    </row>
    <row r="458" spans="1:10" s="2" customFormat="1" ht="46.8" x14ac:dyDescent="0.25">
      <c r="A458" s="24" t="s">
        <v>208</v>
      </c>
      <c r="B458" s="25" t="s">
        <v>18</v>
      </c>
      <c r="C458" s="42" t="s">
        <v>368</v>
      </c>
      <c r="D458" s="25" t="s">
        <v>209</v>
      </c>
      <c r="E458" s="26"/>
      <c r="F458" s="92">
        <f t="shared" ref="F458:H459" si="210">F459</f>
        <v>840.2</v>
      </c>
      <c r="G458" s="66">
        <f t="shared" si="210"/>
        <v>0</v>
      </c>
      <c r="H458" s="66">
        <f t="shared" si="210"/>
        <v>0</v>
      </c>
      <c r="I458" s="343"/>
      <c r="J458" s="343"/>
    </row>
    <row r="459" spans="1:10" s="4" customFormat="1" ht="31.2" x14ac:dyDescent="0.25">
      <c r="A459" s="34" t="s">
        <v>35</v>
      </c>
      <c r="B459" s="25" t="s">
        <v>18</v>
      </c>
      <c r="C459" s="42" t="s">
        <v>368</v>
      </c>
      <c r="D459" s="25" t="s">
        <v>209</v>
      </c>
      <c r="E459" s="26">
        <v>200</v>
      </c>
      <c r="F459" s="66">
        <f t="shared" si="210"/>
        <v>840.2</v>
      </c>
      <c r="G459" s="66">
        <f t="shared" si="210"/>
        <v>0</v>
      </c>
      <c r="H459" s="66">
        <f t="shared" si="210"/>
        <v>0</v>
      </c>
      <c r="I459" s="336"/>
      <c r="J459" s="336"/>
    </row>
    <row r="460" spans="1:10" s="4" customFormat="1" ht="31.2" x14ac:dyDescent="0.25">
      <c r="A460" s="34" t="s">
        <v>36</v>
      </c>
      <c r="B460" s="25" t="s">
        <v>18</v>
      </c>
      <c r="C460" s="42" t="s">
        <v>368</v>
      </c>
      <c r="D460" s="25" t="s">
        <v>209</v>
      </c>
      <c r="E460" s="26">
        <v>240</v>
      </c>
      <c r="F460" s="66">
        <f>310+530.2</f>
        <v>840.2</v>
      </c>
      <c r="G460" s="66">
        <v>0</v>
      </c>
      <c r="H460" s="66">
        <v>0</v>
      </c>
      <c r="I460" s="336"/>
      <c r="J460" s="336"/>
    </row>
    <row r="461" spans="1:10" s="4" customFormat="1" ht="46.8" x14ac:dyDescent="0.25">
      <c r="A461" s="34" t="s">
        <v>401</v>
      </c>
      <c r="B461" s="25" t="s">
        <v>18</v>
      </c>
      <c r="C461" s="42" t="s">
        <v>368</v>
      </c>
      <c r="D461" s="25" t="s">
        <v>402</v>
      </c>
      <c r="E461" s="26"/>
      <c r="F461" s="92">
        <f>F462</f>
        <v>1680</v>
      </c>
      <c r="G461" s="66">
        <f t="shared" ref="G461:H462" si="211">G462</f>
        <v>0</v>
      </c>
      <c r="H461" s="66">
        <f t="shared" si="211"/>
        <v>0</v>
      </c>
      <c r="I461" s="336"/>
      <c r="J461" s="336"/>
    </row>
    <row r="462" spans="1:10" s="4" customFormat="1" x14ac:dyDescent="0.25">
      <c r="A462" s="114" t="s">
        <v>177</v>
      </c>
      <c r="B462" s="25" t="s">
        <v>18</v>
      </c>
      <c r="C462" s="42" t="s">
        <v>368</v>
      </c>
      <c r="D462" s="25" t="s">
        <v>402</v>
      </c>
      <c r="E462" s="26">
        <v>500</v>
      </c>
      <c r="F462" s="66">
        <f>F463</f>
        <v>1680</v>
      </c>
      <c r="G462" s="66">
        <f t="shared" si="211"/>
        <v>0</v>
      </c>
      <c r="H462" s="66">
        <f t="shared" si="211"/>
        <v>0</v>
      </c>
      <c r="I462" s="336"/>
      <c r="J462" s="336"/>
    </row>
    <row r="463" spans="1:10" s="4" customFormat="1" x14ac:dyDescent="0.25">
      <c r="A463" s="114" t="s">
        <v>178</v>
      </c>
      <c r="B463" s="25" t="s">
        <v>18</v>
      </c>
      <c r="C463" s="42" t="s">
        <v>368</v>
      </c>
      <c r="D463" s="25" t="s">
        <v>402</v>
      </c>
      <c r="E463" s="26">
        <v>540</v>
      </c>
      <c r="F463" s="66">
        <v>1680</v>
      </c>
      <c r="G463" s="66">
        <v>0</v>
      </c>
      <c r="H463" s="66">
        <v>0</v>
      </c>
      <c r="I463" s="336"/>
      <c r="J463" s="336"/>
    </row>
    <row r="464" spans="1:10" s="46" customFormat="1" ht="31.2" hidden="1" x14ac:dyDescent="0.25">
      <c r="A464" s="53" t="s">
        <v>403</v>
      </c>
      <c r="B464" s="117" t="s">
        <v>18</v>
      </c>
      <c r="C464" s="117" t="s">
        <v>368</v>
      </c>
      <c r="D464" s="14" t="s">
        <v>101</v>
      </c>
      <c r="E464" s="48"/>
      <c r="F464" s="67">
        <f>F465</f>
        <v>0</v>
      </c>
      <c r="G464" s="67">
        <f t="shared" ref="G464:H468" si="212">G465</f>
        <v>0</v>
      </c>
      <c r="H464" s="67">
        <f t="shared" si="212"/>
        <v>0</v>
      </c>
      <c r="I464" s="345"/>
      <c r="J464" s="345"/>
    </row>
    <row r="465" spans="1:10" s="55" customFormat="1" ht="31.2" hidden="1" x14ac:dyDescent="0.25">
      <c r="A465" s="54" t="s">
        <v>387</v>
      </c>
      <c r="B465" s="42" t="s">
        <v>18</v>
      </c>
      <c r="C465" s="42" t="s">
        <v>368</v>
      </c>
      <c r="D465" s="25" t="s">
        <v>388</v>
      </c>
      <c r="E465" s="43"/>
      <c r="F465" s="66">
        <f>F466</f>
        <v>0</v>
      </c>
      <c r="G465" s="66">
        <f t="shared" si="212"/>
        <v>0</v>
      </c>
      <c r="H465" s="66">
        <f t="shared" si="212"/>
        <v>0</v>
      </c>
      <c r="I465" s="346"/>
      <c r="J465" s="346"/>
    </row>
    <row r="466" spans="1:10" s="55" customFormat="1" ht="78" hidden="1" x14ac:dyDescent="0.25">
      <c r="A466" s="54" t="s">
        <v>404</v>
      </c>
      <c r="B466" s="42" t="s">
        <v>18</v>
      </c>
      <c r="C466" s="42" t="s">
        <v>368</v>
      </c>
      <c r="D466" s="25" t="s">
        <v>390</v>
      </c>
      <c r="E466" s="43"/>
      <c r="F466" s="66">
        <f>F467</f>
        <v>0</v>
      </c>
      <c r="G466" s="66">
        <f t="shared" si="212"/>
        <v>0</v>
      </c>
      <c r="H466" s="66">
        <f t="shared" si="212"/>
        <v>0</v>
      </c>
      <c r="I466" s="346"/>
      <c r="J466" s="346"/>
    </row>
    <row r="467" spans="1:10" s="55" customFormat="1" ht="31.2" hidden="1" x14ac:dyDescent="0.25">
      <c r="A467" s="54" t="s">
        <v>405</v>
      </c>
      <c r="B467" s="42" t="s">
        <v>18</v>
      </c>
      <c r="C467" s="42" t="s">
        <v>368</v>
      </c>
      <c r="D467" s="25" t="s">
        <v>406</v>
      </c>
      <c r="E467" s="43"/>
      <c r="F467" s="66">
        <f>F468</f>
        <v>0</v>
      </c>
      <c r="G467" s="66">
        <f t="shared" si="212"/>
        <v>0</v>
      </c>
      <c r="H467" s="66">
        <f t="shared" si="212"/>
        <v>0</v>
      </c>
      <c r="I467" s="346"/>
      <c r="J467" s="346"/>
    </row>
    <row r="468" spans="1:10" s="55" customFormat="1" hidden="1" x14ac:dyDescent="0.25">
      <c r="A468" s="30" t="s">
        <v>177</v>
      </c>
      <c r="B468" s="42" t="s">
        <v>18</v>
      </c>
      <c r="C468" s="42" t="s">
        <v>368</v>
      </c>
      <c r="D468" s="25" t="s">
        <v>406</v>
      </c>
      <c r="E468" s="90">
        <v>500</v>
      </c>
      <c r="F468" s="66">
        <f>F469</f>
        <v>0</v>
      </c>
      <c r="G468" s="66">
        <f t="shared" si="212"/>
        <v>0</v>
      </c>
      <c r="H468" s="66">
        <f t="shared" si="212"/>
        <v>0</v>
      </c>
      <c r="I468" s="346"/>
      <c r="J468" s="346"/>
    </row>
    <row r="469" spans="1:10" s="55" customFormat="1" hidden="1" x14ac:dyDescent="0.25">
      <c r="A469" s="30" t="s">
        <v>178</v>
      </c>
      <c r="B469" s="42" t="s">
        <v>18</v>
      </c>
      <c r="C469" s="42" t="s">
        <v>368</v>
      </c>
      <c r="D469" s="25" t="s">
        <v>406</v>
      </c>
      <c r="E469" s="90">
        <v>540</v>
      </c>
      <c r="F469" s="66">
        <v>0</v>
      </c>
      <c r="G469" s="66">
        <v>0</v>
      </c>
      <c r="H469" s="66">
        <v>0</v>
      </c>
      <c r="I469" s="346"/>
      <c r="J469" s="346"/>
    </row>
    <row r="470" spans="1:10" s="46" customFormat="1" ht="37.200000000000003" hidden="1" customHeight="1" x14ac:dyDescent="0.25">
      <c r="A470" s="53" t="s">
        <v>407</v>
      </c>
      <c r="B470" s="117" t="s">
        <v>18</v>
      </c>
      <c r="C470" s="117" t="s">
        <v>368</v>
      </c>
      <c r="D470" s="14" t="s">
        <v>408</v>
      </c>
      <c r="E470" s="48"/>
      <c r="F470" s="67">
        <f>F471</f>
        <v>0</v>
      </c>
      <c r="G470" s="67">
        <f t="shared" ref="G470:H474" si="213">G471</f>
        <v>0</v>
      </c>
      <c r="H470" s="67">
        <f t="shared" si="213"/>
        <v>0</v>
      </c>
      <c r="I470" s="345"/>
      <c r="J470" s="345"/>
    </row>
    <row r="471" spans="1:10" s="55" customFormat="1" ht="31.2" hidden="1" x14ac:dyDescent="0.25">
      <c r="A471" s="54" t="s">
        <v>409</v>
      </c>
      <c r="B471" s="42" t="s">
        <v>18</v>
      </c>
      <c r="C471" s="42" t="s">
        <v>368</v>
      </c>
      <c r="D471" s="25" t="s">
        <v>410</v>
      </c>
      <c r="E471" s="43"/>
      <c r="F471" s="66">
        <f>F472</f>
        <v>0</v>
      </c>
      <c r="G471" s="66">
        <f t="shared" si="213"/>
        <v>0</v>
      </c>
      <c r="H471" s="66">
        <f t="shared" si="213"/>
        <v>0</v>
      </c>
      <c r="I471" s="346"/>
      <c r="J471" s="346"/>
    </row>
    <row r="472" spans="1:10" s="55" customFormat="1" ht="31.2" hidden="1" x14ac:dyDescent="0.25">
      <c r="A472" s="54" t="s">
        <v>411</v>
      </c>
      <c r="B472" s="42" t="s">
        <v>18</v>
      </c>
      <c r="C472" s="42" t="s">
        <v>368</v>
      </c>
      <c r="D472" s="25" t="s">
        <v>412</v>
      </c>
      <c r="E472" s="43"/>
      <c r="F472" s="66">
        <f>F473</f>
        <v>0</v>
      </c>
      <c r="G472" s="66">
        <f t="shared" si="213"/>
        <v>0</v>
      </c>
      <c r="H472" s="66">
        <f t="shared" si="213"/>
        <v>0</v>
      </c>
      <c r="I472" s="346"/>
      <c r="J472" s="346"/>
    </row>
    <row r="473" spans="1:10" s="55" customFormat="1" ht="31.2" hidden="1" x14ac:dyDescent="0.25">
      <c r="A473" s="54" t="s">
        <v>413</v>
      </c>
      <c r="B473" s="42" t="s">
        <v>18</v>
      </c>
      <c r="C473" s="42" t="s">
        <v>368</v>
      </c>
      <c r="D473" s="25" t="s">
        <v>414</v>
      </c>
      <c r="E473" s="43"/>
      <c r="F473" s="66">
        <f>F474</f>
        <v>0</v>
      </c>
      <c r="G473" s="66">
        <f t="shared" si="213"/>
        <v>0</v>
      </c>
      <c r="H473" s="66">
        <f t="shared" si="213"/>
        <v>0</v>
      </c>
      <c r="I473" s="346"/>
      <c r="J473" s="346"/>
    </row>
    <row r="474" spans="1:10" s="55" customFormat="1" ht="31.2" hidden="1" x14ac:dyDescent="0.25">
      <c r="A474" s="54" t="s">
        <v>35</v>
      </c>
      <c r="B474" s="42" t="s">
        <v>18</v>
      </c>
      <c r="C474" s="42" t="s">
        <v>368</v>
      </c>
      <c r="D474" s="25" t="s">
        <v>414</v>
      </c>
      <c r="E474" s="43">
        <v>200</v>
      </c>
      <c r="F474" s="66">
        <f>F475</f>
        <v>0</v>
      </c>
      <c r="G474" s="66">
        <f t="shared" si="213"/>
        <v>0</v>
      </c>
      <c r="H474" s="66">
        <f t="shared" si="213"/>
        <v>0</v>
      </c>
      <c r="I474" s="346"/>
      <c r="J474" s="346"/>
    </row>
    <row r="475" spans="1:10" s="55" customFormat="1" ht="31.2" hidden="1" x14ac:dyDescent="0.25">
      <c r="A475" s="54" t="s">
        <v>36</v>
      </c>
      <c r="B475" s="42" t="s">
        <v>18</v>
      </c>
      <c r="C475" s="42" t="s">
        <v>368</v>
      </c>
      <c r="D475" s="25" t="s">
        <v>414</v>
      </c>
      <c r="E475" s="43">
        <v>240</v>
      </c>
      <c r="F475" s="66">
        <v>0</v>
      </c>
      <c r="G475" s="66">
        <v>0</v>
      </c>
      <c r="H475" s="66">
        <v>0</v>
      </c>
      <c r="I475" s="346"/>
      <c r="J475" s="346"/>
    </row>
    <row r="476" spans="1:10" s="35" customFormat="1" ht="31.2" x14ac:dyDescent="0.25">
      <c r="A476" s="20" t="s">
        <v>318</v>
      </c>
      <c r="B476" s="14" t="s">
        <v>18</v>
      </c>
      <c r="C476" s="14" t="s">
        <v>368</v>
      </c>
      <c r="D476" s="14" t="s">
        <v>319</v>
      </c>
      <c r="E476" s="21"/>
      <c r="F476" s="67">
        <f>F477+F480+F483</f>
        <v>383</v>
      </c>
      <c r="G476" s="67">
        <f t="shared" ref="G476:H476" si="214">G477+G480+G483</f>
        <v>0</v>
      </c>
      <c r="H476" s="67">
        <f t="shared" si="214"/>
        <v>0</v>
      </c>
      <c r="I476" s="341"/>
      <c r="J476" s="341"/>
    </row>
    <row r="477" spans="1:10" s="35" customFormat="1" x14ac:dyDescent="0.25">
      <c r="A477" s="24" t="s">
        <v>415</v>
      </c>
      <c r="B477" s="25" t="s">
        <v>18</v>
      </c>
      <c r="C477" s="25" t="s">
        <v>368</v>
      </c>
      <c r="D477" s="25" t="s">
        <v>416</v>
      </c>
      <c r="E477" s="26"/>
      <c r="F477" s="66">
        <f t="shared" ref="F477:H478" si="215">F478</f>
        <v>106.5</v>
      </c>
      <c r="G477" s="66">
        <f t="shared" si="215"/>
        <v>0</v>
      </c>
      <c r="H477" s="66">
        <f t="shared" si="215"/>
        <v>0</v>
      </c>
      <c r="I477" s="341"/>
      <c r="J477" s="341"/>
    </row>
    <row r="478" spans="1:10" s="35" customFormat="1" ht="31.2" x14ac:dyDescent="0.25">
      <c r="A478" s="34" t="s">
        <v>35</v>
      </c>
      <c r="B478" s="25" t="s">
        <v>18</v>
      </c>
      <c r="C478" s="25" t="s">
        <v>368</v>
      </c>
      <c r="D478" s="25" t="s">
        <v>416</v>
      </c>
      <c r="E478" s="26">
        <v>200</v>
      </c>
      <c r="F478" s="66">
        <f t="shared" si="215"/>
        <v>106.5</v>
      </c>
      <c r="G478" s="66">
        <f t="shared" si="215"/>
        <v>0</v>
      </c>
      <c r="H478" s="66">
        <f t="shared" si="215"/>
        <v>0</v>
      </c>
      <c r="I478" s="341"/>
      <c r="J478" s="341"/>
    </row>
    <row r="479" spans="1:10" s="35" customFormat="1" ht="31.2" x14ac:dyDescent="0.25">
      <c r="A479" s="34" t="s">
        <v>36</v>
      </c>
      <c r="B479" s="25" t="s">
        <v>18</v>
      </c>
      <c r="C479" s="25" t="s">
        <v>368</v>
      </c>
      <c r="D479" s="25" t="s">
        <v>416</v>
      </c>
      <c r="E479" s="26">
        <v>240</v>
      </c>
      <c r="F479" s="66">
        <v>106.5</v>
      </c>
      <c r="G479" s="66">
        <v>0</v>
      </c>
      <c r="H479" s="66">
        <v>0</v>
      </c>
      <c r="I479" s="341"/>
      <c r="J479" s="341"/>
    </row>
    <row r="480" spans="1:10" s="35" customFormat="1" ht="31.95" customHeight="1" x14ac:dyDescent="0.25">
      <c r="A480" s="24" t="s">
        <v>399</v>
      </c>
      <c r="B480" s="25" t="s">
        <v>18</v>
      </c>
      <c r="C480" s="25" t="s">
        <v>368</v>
      </c>
      <c r="D480" s="25" t="s">
        <v>417</v>
      </c>
      <c r="E480" s="26"/>
      <c r="F480" s="66">
        <f>F481</f>
        <v>276.5</v>
      </c>
      <c r="G480" s="66">
        <f t="shared" ref="G480:H481" si="216">G481</f>
        <v>0</v>
      </c>
      <c r="H480" s="66">
        <f t="shared" si="216"/>
        <v>0</v>
      </c>
      <c r="I480" s="341"/>
      <c r="J480" s="341"/>
    </row>
    <row r="481" spans="1:10" s="35" customFormat="1" ht="31.2" x14ac:dyDescent="0.25">
      <c r="A481" s="34" t="s">
        <v>35</v>
      </c>
      <c r="B481" s="25" t="s">
        <v>18</v>
      </c>
      <c r="C481" s="25" t="s">
        <v>368</v>
      </c>
      <c r="D481" s="25" t="s">
        <v>417</v>
      </c>
      <c r="E481" s="26">
        <v>200</v>
      </c>
      <c r="F481" s="66">
        <f>F482</f>
        <v>276.5</v>
      </c>
      <c r="G481" s="66">
        <f t="shared" si="216"/>
        <v>0</v>
      </c>
      <c r="H481" s="66">
        <f t="shared" si="216"/>
        <v>0</v>
      </c>
      <c r="I481" s="341"/>
      <c r="J481" s="341"/>
    </row>
    <row r="482" spans="1:10" s="35" customFormat="1" ht="31.2" x14ac:dyDescent="0.25">
      <c r="A482" s="34" t="s">
        <v>36</v>
      </c>
      <c r="B482" s="25" t="s">
        <v>18</v>
      </c>
      <c r="C482" s="25" t="s">
        <v>368</v>
      </c>
      <c r="D482" s="25" t="s">
        <v>417</v>
      </c>
      <c r="E482" s="26">
        <v>240</v>
      </c>
      <c r="F482" s="66">
        <f>237.5+39</f>
        <v>276.5</v>
      </c>
      <c r="G482" s="66">
        <v>0</v>
      </c>
      <c r="H482" s="66">
        <v>0</v>
      </c>
      <c r="I482" s="341"/>
      <c r="J482" s="341"/>
    </row>
    <row r="483" spans="1:10" s="65" customFormat="1" ht="31.2" hidden="1" x14ac:dyDescent="0.25">
      <c r="A483" s="54" t="s">
        <v>418</v>
      </c>
      <c r="B483" s="25" t="s">
        <v>18</v>
      </c>
      <c r="C483" s="25" t="s">
        <v>368</v>
      </c>
      <c r="D483" s="25" t="s">
        <v>419</v>
      </c>
      <c r="E483" s="43"/>
      <c r="F483" s="66">
        <f t="shared" ref="F483:H485" si="217">F484</f>
        <v>0</v>
      </c>
      <c r="G483" s="66">
        <f t="shared" si="217"/>
        <v>0</v>
      </c>
      <c r="H483" s="66">
        <f t="shared" si="217"/>
        <v>0</v>
      </c>
      <c r="I483" s="349"/>
      <c r="J483" s="349"/>
    </row>
    <row r="484" spans="1:10" s="35" customFormat="1" ht="31.95" hidden="1" customHeight="1" x14ac:dyDescent="0.25">
      <c r="A484" s="24" t="s">
        <v>405</v>
      </c>
      <c r="B484" s="25" t="s">
        <v>18</v>
      </c>
      <c r="C484" s="25" t="s">
        <v>368</v>
      </c>
      <c r="D484" s="25" t="s">
        <v>420</v>
      </c>
      <c r="E484" s="26"/>
      <c r="F484" s="66">
        <f t="shared" si="217"/>
        <v>0</v>
      </c>
      <c r="G484" s="66">
        <f t="shared" si="217"/>
        <v>0</v>
      </c>
      <c r="H484" s="66">
        <f t="shared" si="217"/>
        <v>0</v>
      </c>
      <c r="I484" s="341"/>
      <c r="J484" s="341"/>
    </row>
    <row r="485" spans="1:10" s="35" customFormat="1" hidden="1" x14ac:dyDescent="0.25">
      <c r="A485" s="30" t="s">
        <v>177</v>
      </c>
      <c r="B485" s="25" t="s">
        <v>18</v>
      </c>
      <c r="C485" s="25" t="s">
        <v>368</v>
      </c>
      <c r="D485" s="25" t="s">
        <v>420</v>
      </c>
      <c r="E485" s="90">
        <v>500</v>
      </c>
      <c r="F485" s="66">
        <f>F486</f>
        <v>0</v>
      </c>
      <c r="G485" s="66">
        <f t="shared" si="217"/>
        <v>0</v>
      </c>
      <c r="H485" s="66">
        <f t="shared" si="217"/>
        <v>0</v>
      </c>
      <c r="I485" s="341"/>
      <c r="J485" s="341"/>
    </row>
    <row r="486" spans="1:10" s="35" customFormat="1" hidden="1" x14ac:dyDescent="0.25">
      <c r="A486" s="30" t="s">
        <v>178</v>
      </c>
      <c r="B486" s="25" t="s">
        <v>18</v>
      </c>
      <c r="C486" s="25" t="s">
        <v>368</v>
      </c>
      <c r="D486" s="25" t="s">
        <v>420</v>
      </c>
      <c r="E486" s="90">
        <v>540</v>
      </c>
      <c r="F486" s="66">
        <v>0</v>
      </c>
      <c r="G486" s="66">
        <v>0</v>
      </c>
      <c r="H486" s="66">
        <v>0</v>
      </c>
      <c r="I486" s="341"/>
      <c r="J486" s="341"/>
    </row>
    <row r="487" spans="1:10" s="22" customFormat="1" ht="46.8" x14ac:dyDescent="0.25">
      <c r="A487" s="20" t="s">
        <v>421</v>
      </c>
      <c r="B487" s="14" t="s">
        <v>18</v>
      </c>
      <c r="C487" s="14" t="s">
        <v>368</v>
      </c>
      <c r="D487" s="14" t="s">
        <v>422</v>
      </c>
      <c r="E487" s="21"/>
      <c r="F487" s="67">
        <f>F488</f>
        <v>700</v>
      </c>
      <c r="G487" s="67">
        <f t="shared" ref="G487:H487" si="218">G488</f>
        <v>35</v>
      </c>
      <c r="H487" s="67">
        <f t="shared" si="218"/>
        <v>35</v>
      </c>
      <c r="I487" s="339"/>
      <c r="J487" s="339"/>
    </row>
    <row r="488" spans="1:10" s="22" customFormat="1" ht="46.8" x14ac:dyDescent="0.25">
      <c r="A488" s="24" t="s">
        <v>423</v>
      </c>
      <c r="B488" s="25" t="s">
        <v>18</v>
      </c>
      <c r="C488" s="25" t="s">
        <v>368</v>
      </c>
      <c r="D488" s="25" t="s">
        <v>424</v>
      </c>
      <c r="E488" s="26"/>
      <c r="F488" s="66">
        <f>F489+F493</f>
        <v>700</v>
      </c>
      <c r="G488" s="66">
        <f t="shared" ref="G488:H488" si="219">G489+G493</f>
        <v>35</v>
      </c>
      <c r="H488" s="66">
        <f t="shared" si="219"/>
        <v>35</v>
      </c>
      <c r="I488" s="339"/>
      <c r="J488" s="339"/>
    </row>
    <row r="489" spans="1:10" s="22" customFormat="1" ht="31.2" x14ac:dyDescent="0.25">
      <c r="A489" s="24" t="s">
        <v>425</v>
      </c>
      <c r="B489" s="25" t="s">
        <v>18</v>
      </c>
      <c r="C489" s="25" t="s">
        <v>368</v>
      </c>
      <c r="D489" s="25" t="s">
        <v>426</v>
      </c>
      <c r="E489" s="26"/>
      <c r="F489" s="66">
        <f>F490</f>
        <v>665</v>
      </c>
      <c r="G489" s="66">
        <f t="shared" ref="G489:H491" si="220">G490</f>
        <v>0</v>
      </c>
      <c r="H489" s="66">
        <f t="shared" si="220"/>
        <v>0</v>
      </c>
      <c r="I489" s="339"/>
      <c r="J489" s="339"/>
    </row>
    <row r="490" spans="1:10" s="131" customFormat="1" ht="48.75" customHeight="1" x14ac:dyDescent="0.25">
      <c r="A490" s="98" t="s">
        <v>427</v>
      </c>
      <c r="B490" s="25" t="s">
        <v>18</v>
      </c>
      <c r="C490" s="25" t="s">
        <v>368</v>
      </c>
      <c r="D490" s="25" t="s">
        <v>428</v>
      </c>
      <c r="E490" s="130"/>
      <c r="F490" s="66">
        <f>F491</f>
        <v>665</v>
      </c>
      <c r="G490" s="66">
        <f t="shared" si="220"/>
        <v>0</v>
      </c>
      <c r="H490" s="66">
        <f t="shared" si="220"/>
        <v>0</v>
      </c>
      <c r="I490" s="366"/>
      <c r="J490" s="366"/>
    </row>
    <row r="491" spans="1:10" s="22" customFormat="1" x14ac:dyDescent="0.25">
      <c r="A491" s="34" t="s">
        <v>39</v>
      </c>
      <c r="B491" s="25" t="s">
        <v>18</v>
      </c>
      <c r="C491" s="25" t="s">
        <v>368</v>
      </c>
      <c r="D491" s="25" t="s">
        <v>426</v>
      </c>
      <c r="E491" s="26">
        <v>800</v>
      </c>
      <c r="F491" s="66">
        <f>F492</f>
        <v>665</v>
      </c>
      <c r="G491" s="66">
        <f t="shared" si="220"/>
        <v>0</v>
      </c>
      <c r="H491" s="66">
        <f t="shared" si="220"/>
        <v>0</v>
      </c>
      <c r="I491" s="339"/>
      <c r="J491" s="339"/>
    </row>
    <row r="492" spans="1:10" s="22" customFormat="1" ht="46.8" x14ac:dyDescent="0.25">
      <c r="A492" s="62" t="s">
        <v>175</v>
      </c>
      <c r="B492" s="25" t="s">
        <v>18</v>
      </c>
      <c r="C492" s="25" t="s">
        <v>368</v>
      </c>
      <c r="D492" s="25" t="s">
        <v>426</v>
      </c>
      <c r="E492" s="26">
        <v>810</v>
      </c>
      <c r="F492" s="66">
        <v>665</v>
      </c>
      <c r="G492" s="66">
        <v>0</v>
      </c>
      <c r="H492" s="66">
        <v>0</v>
      </c>
      <c r="I492" s="339"/>
      <c r="J492" s="339"/>
    </row>
    <row r="493" spans="1:10" s="22" customFormat="1" ht="62.4" x14ac:dyDescent="0.25">
      <c r="A493" s="98" t="s">
        <v>429</v>
      </c>
      <c r="B493" s="25" t="s">
        <v>18</v>
      </c>
      <c r="C493" s="25" t="s">
        <v>368</v>
      </c>
      <c r="D493" s="25" t="s">
        <v>430</v>
      </c>
      <c r="E493" s="132"/>
      <c r="F493" s="66">
        <f>F494</f>
        <v>35</v>
      </c>
      <c r="G493" s="66">
        <f t="shared" ref="G493:H494" si="221">G494</f>
        <v>35</v>
      </c>
      <c r="H493" s="66">
        <f t="shared" si="221"/>
        <v>35</v>
      </c>
      <c r="I493" s="339"/>
      <c r="J493" s="339"/>
    </row>
    <row r="494" spans="1:10" s="22" customFormat="1" ht="62.4" x14ac:dyDescent="0.25">
      <c r="A494" s="24" t="s">
        <v>431</v>
      </c>
      <c r="B494" s="25" t="s">
        <v>18</v>
      </c>
      <c r="C494" s="25" t="s">
        <v>368</v>
      </c>
      <c r="D494" s="25" t="s">
        <v>428</v>
      </c>
      <c r="E494" s="26"/>
      <c r="F494" s="66">
        <f>F495</f>
        <v>35</v>
      </c>
      <c r="G494" s="66">
        <f t="shared" si="221"/>
        <v>35</v>
      </c>
      <c r="H494" s="66">
        <f t="shared" si="221"/>
        <v>35</v>
      </c>
      <c r="I494" s="339"/>
      <c r="J494" s="339"/>
    </row>
    <row r="495" spans="1:10" s="131" customFormat="1" ht="48.75" hidden="1" customHeight="1" x14ac:dyDescent="0.25">
      <c r="A495" s="98" t="s">
        <v>427</v>
      </c>
      <c r="B495" s="25" t="s">
        <v>18</v>
      </c>
      <c r="C495" s="25" t="s">
        <v>368</v>
      </c>
      <c r="D495" s="25" t="s">
        <v>428</v>
      </c>
      <c r="E495" s="130"/>
      <c r="F495" s="66">
        <f>F498</f>
        <v>35</v>
      </c>
      <c r="G495" s="66">
        <f t="shared" ref="G495:H495" si="222">G498</f>
        <v>35</v>
      </c>
      <c r="H495" s="66">
        <f t="shared" si="222"/>
        <v>35</v>
      </c>
      <c r="I495" s="366"/>
      <c r="J495" s="366"/>
    </row>
    <row r="496" spans="1:10" s="131" customFormat="1" ht="31.2" hidden="1" x14ac:dyDescent="0.25">
      <c r="A496" s="133" t="s">
        <v>162</v>
      </c>
      <c r="B496" s="25" t="s">
        <v>18</v>
      </c>
      <c r="C496" s="25" t="s">
        <v>368</v>
      </c>
      <c r="D496" s="25" t="s">
        <v>432</v>
      </c>
      <c r="E496" s="90">
        <v>600</v>
      </c>
      <c r="F496" s="66">
        <f>F497</f>
        <v>0</v>
      </c>
      <c r="G496" s="66">
        <f t="shared" ref="G496:H496" si="223">G497</f>
        <v>0</v>
      </c>
      <c r="H496" s="66">
        <f t="shared" si="223"/>
        <v>0</v>
      </c>
      <c r="I496" s="366"/>
      <c r="J496" s="366"/>
    </row>
    <row r="497" spans="1:10" s="131" customFormat="1" hidden="1" x14ac:dyDescent="0.25">
      <c r="A497" s="133" t="s">
        <v>203</v>
      </c>
      <c r="B497" s="25" t="s">
        <v>18</v>
      </c>
      <c r="C497" s="25" t="s">
        <v>368</v>
      </c>
      <c r="D497" s="25" t="s">
        <v>432</v>
      </c>
      <c r="E497" s="90">
        <v>620</v>
      </c>
      <c r="F497" s="66">
        <v>0</v>
      </c>
      <c r="G497" s="66">
        <v>0</v>
      </c>
      <c r="H497" s="66">
        <v>0</v>
      </c>
      <c r="I497" s="366"/>
      <c r="J497" s="366"/>
    </row>
    <row r="498" spans="1:10" s="22" customFormat="1" x14ac:dyDescent="0.25">
      <c r="A498" s="34" t="s">
        <v>39</v>
      </c>
      <c r="B498" s="25" t="s">
        <v>18</v>
      </c>
      <c r="C498" s="25" t="s">
        <v>368</v>
      </c>
      <c r="D498" s="25" t="s">
        <v>428</v>
      </c>
      <c r="E498" s="26">
        <v>800</v>
      </c>
      <c r="F498" s="66">
        <f>F499+F500</f>
        <v>35</v>
      </c>
      <c r="G498" s="66">
        <f t="shared" ref="G498:H498" si="224">G499+G500</f>
        <v>35</v>
      </c>
      <c r="H498" s="66">
        <f t="shared" si="224"/>
        <v>35</v>
      </c>
      <c r="I498" s="339"/>
      <c r="J498" s="339"/>
    </row>
    <row r="499" spans="1:10" s="22" customFormat="1" ht="46.8" x14ac:dyDescent="0.25">
      <c r="A499" s="62" t="s">
        <v>175</v>
      </c>
      <c r="B499" s="25" t="s">
        <v>18</v>
      </c>
      <c r="C499" s="25" t="s">
        <v>368</v>
      </c>
      <c r="D499" s="25" t="s">
        <v>428</v>
      </c>
      <c r="E499" s="26">
        <v>810</v>
      </c>
      <c r="F499" s="66">
        <f>50-15</f>
        <v>35</v>
      </c>
      <c r="G499" s="66">
        <v>35</v>
      </c>
      <c r="H499" s="66">
        <v>35</v>
      </c>
      <c r="I499" s="339"/>
      <c r="J499" s="339"/>
    </row>
    <row r="500" spans="1:10" s="22" customFormat="1" hidden="1" x14ac:dyDescent="0.25">
      <c r="A500" s="34" t="s">
        <v>56</v>
      </c>
      <c r="B500" s="25" t="s">
        <v>18</v>
      </c>
      <c r="C500" s="25" t="s">
        <v>368</v>
      </c>
      <c r="D500" s="25" t="s">
        <v>432</v>
      </c>
      <c r="E500" s="26">
        <v>870</v>
      </c>
      <c r="F500" s="66">
        <f>80-80</f>
        <v>0</v>
      </c>
      <c r="G500" s="66">
        <f t="shared" ref="G500:H500" si="225">80-80</f>
        <v>0</v>
      </c>
      <c r="H500" s="66">
        <f t="shared" si="225"/>
        <v>0</v>
      </c>
      <c r="I500" s="339"/>
      <c r="J500" s="339"/>
    </row>
    <row r="501" spans="1:10" s="22" customFormat="1" ht="31.2" hidden="1" x14ac:dyDescent="0.25">
      <c r="A501" s="87" t="s">
        <v>433</v>
      </c>
      <c r="B501" s="14" t="s">
        <v>18</v>
      </c>
      <c r="C501" s="14" t="s">
        <v>368</v>
      </c>
      <c r="D501" s="14" t="s">
        <v>434</v>
      </c>
      <c r="E501" s="21"/>
      <c r="F501" s="67">
        <f>F509</f>
        <v>0</v>
      </c>
      <c r="G501" s="67">
        <f t="shared" ref="G501:H501" si="226">G509</f>
        <v>0</v>
      </c>
      <c r="H501" s="67">
        <f t="shared" si="226"/>
        <v>0</v>
      </c>
      <c r="I501" s="339"/>
      <c r="J501" s="339"/>
    </row>
    <row r="502" spans="1:10" s="81" customFormat="1" ht="31.2" hidden="1" x14ac:dyDescent="0.25">
      <c r="A502" s="134" t="s">
        <v>433</v>
      </c>
      <c r="B502" s="84" t="s">
        <v>18</v>
      </c>
      <c r="C502" s="84" t="s">
        <v>368</v>
      </c>
      <c r="D502" s="84" t="s">
        <v>434</v>
      </c>
      <c r="E502" s="132"/>
      <c r="F502" s="113">
        <f>F503+F505</f>
        <v>0</v>
      </c>
      <c r="G502" s="113">
        <f t="shared" ref="G502:H502" si="227">G503+G505</f>
        <v>0</v>
      </c>
      <c r="H502" s="113">
        <f t="shared" si="227"/>
        <v>0</v>
      </c>
      <c r="I502" s="352"/>
      <c r="J502" s="352"/>
    </row>
    <row r="503" spans="1:10" s="81" customFormat="1" ht="31.2" hidden="1" x14ac:dyDescent="0.25">
      <c r="A503" s="54" t="s">
        <v>35</v>
      </c>
      <c r="B503" s="25" t="s">
        <v>18</v>
      </c>
      <c r="C503" s="25" t="s">
        <v>368</v>
      </c>
      <c r="D503" s="25" t="s">
        <v>434</v>
      </c>
      <c r="E503" s="132">
        <v>200</v>
      </c>
      <c r="F503" s="52">
        <f>F504</f>
        <v>0</v>
      </c>
      <c r="G503" s="52">
        <f t="shared" ref="G503:H503" si="228">G504</f>
        <v>0</v>
      </c>
      <c r="H503" s="52">
        <f t="shared" si="228"/>
        <v>0</v>
      </c>
      <c r="I503" s="352"/>
      <c r="J503" s="352"/>
    </row>
    <row r="504" spans="1:10" s="81" customFormat="1" ht="31.2" hidden="1" x14ac:dyDescent="0.25">
      <c r="A504" s="54" t="s">
        <v>36</v>
      </c>
      <c r="B504" s="25" t="s">
        <v>18</v>
      </c>
      <c r="C504" s="25" t="s">
        <v>368</v>
      </c>
      <c r="D504" s="25" t="s">
        <v>434</v>
      </c>
      <c r="E504" s="132">
        <v>240</v>
      </c>
      <c r="F504" s="52">
        <v>0</v>
      </c>
      <c r="G504" s="52">
        <v>0</v>
      </c>
      <c r="H504" s="52">
        <v>0</v>
      </c>
      <c r="I504" s="352"/>
      <c r="J504" s="352"/>
    </row>
    <row r="505" spans="1:10" s="81" customFormat="1" ht="31.2" hidden="1" x14ac:dyDescent="0.25">
      <c r="A505" s="24" t="s">
        <v>162</v>
      </c>
      <c r="B505" s="25" t="s">
        <v>18</v>
      </c>
      <c r="C505" s="25" t="s">
        <v>368</v>
      </c>
      <c r="D505" s="25" t="s">
        <v>434</v>
      </c>
      <c r="E505" s="26">
        <v>600</v>
      </c>
      <c r="F505" s="23">
        <f>F506</f>
        <v>0</v>
      </c>
      <c r="G505" s="23">
        <f t="shared" ref="G505:H505" si="229">G506</f>
        <v>0</v>
      </c>
      <c r="H505" s="23">
        <f t="shared" si="229"/>
        <v>0</v>
      </c>
      <c r="I505" s="352"/>
      <c r="J505" s="352"/>
    </row>
    <row r="506" spans="1:10" s="81" customFormat="1" hidden="1" x14ac:dyDescent="0.25">
      <c r="A506" s="24" t="s">
        <v>203</v>
      </c>
      <c r="B506" s="25" t="s">
        <v>18</v>
      </c>
      <c r="C506" s="25" t="s">
        <v>368</v>
      </c>
      <c r="D506" s="25" t="s">
        <v>434</v>
      </c>
      <c r="E506" s="26">
        <v>620</v>
      </c>
      <c r="F506" s="23">
        <v>0</v>
      </c>
      <c r="G506" s="23">
        <v>0</v>
      </c>
      <c r="H506" s="23">
        <v>0</v>
      </c>
      <c r="I506" s="352"/>
      <c r="J506" s="352"/>
    </row>
    <row r="507" spans="1:10" s="81" customFormat="1" hidden="1" x14ac:dyDescent="0.25">
      <c r="A507" s="24" t="s">
        <v>39</v>
      </c>
      <c r="B507" s="25" t="s">
        <v>18</v>
      </c>
      <c r="C507" s="25" t="s">
        <v>368</v>
      </c>
      <c r="D507" s="25" t="s">
        <v>434</v>
      </c>
      <c r="E507" s="26">
        <v>800</v>
      </c>
      <c r="F507" s="66">
        <f>F508</f>
        <v>0</v>
      </c>
      <c r="G507" s="66">
        <f t="shared" ref="G507:H507" si="230">G508</f>
        <v>0</v>
      </c>
      <c r="H507" s="66">
        <f t="shared" si="230"/>
        <v>0</v>
      </c>
      <c r="I507" s="352"/>
      <c r="J507" s="352"/>
    </row>
    <row r="508" spans="1:10" s="81" customFormat="1" hidden="1" x14ac:dyDescent="0.25">
      <c r="A508" s="32" t="s">
        <v>56</v>
      </c>
      <c r="B508" s="25" t="s">
        <v>18</v>
      </c>
      <c r="C508" s="25" t="s">
        <v>368</v>
      </c>
      <c r="D508" s="25" t="s">
        <v>434</v>
      </c>
      <c r="E508" s="26">
        <v>870</v>
      </c>
      <c r="F508" s="66">
        <f>65-65</f>
        <v>0</v>
      </c>
      <c r="G508" s="66">
        <f t="shared" ref="G508:H508" si="231">65-65</f>
        <v>0</v>
      </c>
      <c r="H508" s="66">
        <f t="shared" si="231"/>
        <v>0</v>
      </c>
      <c r="I508" s="352"/>
      <c r="J508" s="352"/>
    </row>
    <row r="509" spans="1:10" s="131" customFormat="1" ht="46.8" hidden="1" x14ac:dyDescent="0.25">
      <c r="A509" s="135" t="s">
        <v>435</v>
      </c>
      <c r="B509" s="25" t="s">
        <v>18</v>
      </c>
      <c r="C509" s="25" t="s">
        <v>368</v>
      </c>
      <c r="D509" s="25" t="s">
        <v>436</v>
      </c>
      <c r="E509" s="102"/>
      <c r="F509" s="66">
        <f t="shared" ref="F509:H510" si="232">F510</f>
        <v>0</v>
      </c>
      <c r="G509" s="66">
        <f t="shared" si="232"/>
        <v>0</v>
      </c>
      <c r="H509" s="66">
        <f t="shared" si="232"/>
        <v>0</v>
      </c>
      <c r="I509" s="366"/>
      <c r="J509" s="366"/>
    </row>
    <row r="510" spans="1:10" s="35" customFormat="1" ht="46.8" hidden="1" x14ac:dyDescent="0.25">
      <c r="A510" s="24" t="s">
        <v>385</v>
      </c>
      <c r="B510" s="25" t="s">
        <v>18</v>
      </c>
      <c r="C510" s="25" t="s">
        <v>368</v>
      </c>
      <c r="D510" s="25" t="s">
        <v>436</v>
      </c>
      <c r="E510" s="26">
        <v>600</v>
      </c>
      <c r="F510" s="66">
        <f t="shared" si="232"/>
        <v>0</v>
      </c>
      <c r="G510" s="66">
        <f t="shared" si="232"/>
        <v>0</v>
      </c>
      <c r="H510" s="66">
        <f t="shared" si="232"/>
        <v>0</v>
      </c>
      <c r="I510" s="341"/>
      <c r="J510" s="341"/>
    </row>
    <row r="511" spans="1:10" s="35" customFormat="1" ht="39" hidden="1" customHeight="1" x14ac:dyDescent="0.25">
      <c r="A511" s="24" t="s">
        <v>376</v>
      </c>
      <c r="B511" s="25" t="s">
        <v>18</v>
      </c>
      <c r="C511" s="25" t="s">
        <v>368</v>
      </c>
      <c r="D511" s="25" t="s">
        <v>436</v>
      </c>
      <c r="E511" s="26">
        <v>630</v>
      </c>
      <c r="F511" s="66"/>
      <c r="G511" s="66"/>
      <c r="H511" s="66"/>
      <c r="I511" s="341"/>
      <c r="J511" s="341"/>
    </row>
    <row r="512" spans="1:10" s="81" customFormat="1" x14ac:dyDescent="0.25">
      <c r="A512" s="20" t="s">
        <v>437</v>
      </c>
      <c r="B512" s="14" t="s">
        <v>18</v>
      </c>
      <c r="C512" s="14" t="s">
        <v>438</v>
      </c>
      <c r="D512" s="14"/>
      <c r="E512" s="26"/>
      <c r="F512" s="67">
        <f>F513+F539+F750</f>
        <v>40577.195</v>
      </c>
      <c r="G512" s="67">
        <f>G513+G539+G750</f>
        <v>2206.6</v>
      </c>
      <c r="H512" s="67">
        <f>H513+H539+H750</f>
        <v>2206.6</v>
      </c>
      <c r="I512" s="352"/>
      <c r="J512" s="352"/>
    </row>
    <row r="513" spans="1:10" s="103" customFormat="1" ht="16.2" x14ac:dyDescent="0.25">
      <c r="A513" s="136" t="s">
        <v>439</v>
      </c>
      <c r="B513" s="137" t="s">
        <v>18</v>
      </c>
      <c r="C513" s="137" t="s">
        <v>440</v>
      </c>
      <c r="D513" s="28"/>
      <c r="E513" s="137"/>
      <c r="F513" s="138">
        <f>F514</f>
        <v>256</v>
      </c>
      <c r="G513" s="138">
        <f t="shared" ref="G513:H513" si="233">G514</f>
        <v>0</v>
      </c>
      <c r="H513" s="138">
        <f t="shared" si="233"/>
        <v>0</v>
      </c>
      <c r="I513" s="355"/>
      <c r="J513" s="355"/>
    </row>
    <row r="514" spans="1:10" s="65" customFormat="1" x14ac:dyDescent="0.25">
      <c r="A514" s="47" t="s">
        <v>65</v>
      </c>
      <c r="B514" s="39" t="s">
        <v>18</v>
      </c>
      <c r="C514" s="39" t="s">
        <v>440</v>
      </c>
      <c r="D514" s="14" t="s">
        <v>139</v>
      </c>
      <c r="E514" s="48" t="s">
        <v>14</v>
      </c>
      <c r="F514" s="67">
        <f t="shared" ref="F514:H515" si="234">F515</f>
        <v>256</v>
      </c>
      <c r="G514" s="67">
        <f t="shared" si="234"/>
        <v>0</v>
      </c>
      <c r="H514" s="67">
        <f t="shared" si="234"/>
        <v>0</v>
      </c>
      <c r="I514" s="349"/>
      <c r="J514" s="349"/>
    </row>
    <row r="515" spans="1:10" s="65" customFormat="1" x14ac:dyDescent="0.25">
      <c r="A515" s="62" t="s">
        <v>67</v>
      </c>
      <c r="B515" s="42" t="s">
        <v>18</v>
      </c>
      <c r="C515" s="120" t="s">
        <v>440</v>
      </c>
      <c r="D515" s="25" t="s">
        <v>140</v>
      </c>
      <c r="E515" s="48"/>
      <c r="F515" s="66">
        <f t="shared" si="234"/>
        <v>256</v>
      </c>
      <c r="G515" s="66">
        <f t="shared" si="234"/>
        <v>0</v>
      </c>
      <c r="H515" s="66">
        <f t="shared" si="234"/>
        <v>0</v>
      </c>
      <c r="I515" s="349"/>
      <c r="J515" s="349"/>
    </row>
    <row r="516" spans="1:10" s="65" customFormat="1" ht="31.2" x14ac:dyDescent="0.25">
      <c r="A516" s="30" t="s">
        <v>141</v>
      </c>
      <c r="B516" s="42" t="s">
        <v>18</v>
      </c>
      <c r="C516" s="120" t="s">
        <v>440</v>
      </c>
      <c r="D516" s="25" t="s">
        <v>142</v>
      </c>
      <c r="E516" s="42" t="s">
        <v>14</v>
      </c>
      <c r="F516" s="78">
        <f>F519+F521</f>
        <v>256</v>
      </c>
      <c r="G516" s="78">
        <f t="shared" ref="G516:H516" si="235">G519+G521</f>
        <v>0</v>
      </c>
      <c r="H516" s="78">
        <f t="shared" si="235"/>
        <v>0</v>
      </c>
      <c r="I516" s="349"/>
      <c r="J516" s="349"/>
    </row>
    <row r="517" spans="1:10" s="65" customFormat="1" ht="31.5" hidden="1" customHeight="1" x14ac:dyDescent="0.25">
      <c r="A517" s="54" t="s">
        <v>35</v>
      </c>
      <c r="B517" s="42" t="s">
        <v>18</v>
      </c>
      <c r="C517" s="120" t="s">
        <v>440</v>
      </c>
      <c r="D517" s="25" t="s">
        <v>142</v>
      </c>
      <c r="E517" s="42" t="s">
        <v>49</v>
      </c>
      <c r="F517" s="78">
        <f>F518</f>
        <v>0</v>
      </c>
      <c r="G517" s="78">
        <f t="shared" ref="G517:H519" si="236">G518</f>
        <v>0</v>
      </c>
      <c r="H517" s="78">
        <f t="shared" si="236"/>
        <v>0</v>
      </c>
      <c r="I517" s="349"/>
      <c r="J517" s="349"/>
    </row>
    <row r="518" spans="1:10" s="65" customFormat="1" ht="31.5" hidden="1" customHeight="1" x14ac:dyDescent="0.25">
      <c r="A518" s="54" t="s">
        <v>36</v>
      </c>
      <c r="B518" s="42" t="s">
        <v>18</v>
      </c>
      <c r="C518" s="120" t="s">
        <v>440</v>
      </c>
      <c r="D518" s="25" t="s">
        <v>142</v>
      </c>
      <c r="E518" s="42" t="s">
        <v>70</v>
      </c>
      <c r="F518" s="78">
        <v>0</v>
      </c>
      <c r="G518" s="78">
        <v>0</v>
      </c>
      <c r="H518" s="78">
        <v>0</v>
      </c>
      <c r="I518" s="349"/>
      <c r="J518" s="349"/>
    </row>
    <row r="519" spans="1:10" s="65" customFormat="1" x14ac:dyDescent="0.25">
      <c r="A519" s="114" t="s">
        <v>177</v>
      </c>
      <c r="B519" s="42" t="s">
        <v>18</v>
      </c>
      <c r="C519" s="120" t="s">
        <v>440</v>
      </c>
      <c r="D519" s="25" t="s">
        <v>142</v>
      </c>
      <c r="E519" s="42" t="s">
        <v>149</v>
      </c>
      <c r="F519" s="78">
        <f>F520</f>
        <v>256</v>
      </c>
      <c r="G519" s="78">
        <f t="shared" si="236"/>
        <v>0</v>
      </c>
      <c r="H519" s="78">
        <f t="shared" si="236"/>
        <v>0</v>
      </c>
      <c r="I519" s="349"/>
      <c r="J519" s="349"/>
    </row>
    <row r="520" spans="1:10" s="65" customFormat="1" x14ac:dyDescent="0.25">
      <c r="A520" s="114" t="s">
        <v>178</v>
      </c>
      <c r="B520" s="42" t="s">
        <v>18</v>
      </c>
      <c r="C520" s="120" t="s">
        <v>440</v>
      </c>
      <c r="D520" s="25" t="s">
        <v>142</v>
      </c>
      <c r="E520" s="42" t="s">
        <v>179</v>
      </c>
      <c r="F520" s="78">
        <v>256</v>
      </c>
      <c r="G520" s="78">
        <v>0</v>
      </c>
      <c r="H520" s="78">
        <v>0</v>
      </c>
      <c r="I520" s="349"/>
      <c r="J520" s="349"/>
    </row>
    <row r="521" spans="1:10" s="65" customFormat="1" ht="31.2" hidden="1" x14ac:dyDescent="0.25">
      <c r="A521" s="47" t="s">
        <v>403</v>
      </c>
      <c r="B521" s="39" t="s">
        <v>18</v>
      </c>
      <c r="C521" s="39" t="s">
        <v>440</v>
      </c>
      <c r="D521" s="14" t="s">
        <v>101</v>
      </c>
      <c r="E521" s="43"/>
      <c r="F521" s="67">
        <f>F522</f>
        <v>0</v>
      </c>
      <c r="G521" s="67">
        <f t="shared" ref="G521:H525" si="237">G522</f>
        <v>0</v>
      </c>
      <c r="H521" s="67">
        <f t="shared" si="237"/>
        <v>0</v>
      </c>
      <c r="I521" s="349"/>
      <c r="J521" s="349"/>
    </row>
    <row r="522" spans="1:10" s="46" customFormat="1" ht="46.8" hidden="1" x14ac:dyDescent="0.25">
      <c r="A522" s="62" t="s">
        <v>441</v>
      </c>
      <c r="B522" s="42" t="s">
        <v>18</v>
      </c>
      <c r="C522" s="42" t="s">
        <v>440</v>
      </c>
      <c r="D522" s="79" t="s">
        <v>103</v>
      </c>
      <c r="E522" s="43"/>
      <c r="F522" s="66">
        <f>F523</f>
        <v>0</v>
      </c>
      <c r="G522" s="66">
        <f t="shared" si="237"/>
        <v>0</v>
      </c>
      <c r="H522" s="66">
        <f t="shared" si="237"/>
        <v>0</v>
      </c>
      <c r="I522" s="345"/>
      <c r="J522" s="345"/>
    </row>
    <row r="523" spans="1:10" s="65" customFormat="1" ht="62.4" hidden="1" x14ac:dyDescent="0.25">
      <c r="A523" s="54" t="s">
        <v>442</v>
      </c>
      <c r="B523" s="42" t="s">
        <v>18</v>
      </c>
      <c r="C523" s="42" t="s">
        <v>440</v>
      </c>
      <c r="D523" s="25" t="s">
        <v>443</v>
      </c>
      <c r="E523" s="43"/>
      <c r="F523" s="66">
        <f>F524</f>
        <v>0</v>
      </c>
      <c r="G523" s="66">
        <f t="shared" si="237"/>
        <v>0</v>
      </c>
      <c r="H523" s="66">
        <f t="shared" si="237"/>
        <v>0</v>
      </c>
      <c r="I523" s="349"/>
      <c r="J523" s="349"/>
    </row>
    <row r="524" spans="1:10" s="65" customFormat="1" hidden="1" x14ac:dyDescent="0.25">
      <c r="A524" s="54" t="s">
        <v>444</v>
      </c>
      <c r="B524" s="42" t="s">
        <v>18</v>
      </c>
      <c r="C524" s="42" t="s">
        <v>440</v>
      </c>
      <c r="D524" s="25" t="s">
        <v>445</v>
      </c>
      <c r="E524" s="43"/>
      <c r="F524" s="66">
        <f>F525</f>
        <v>0</v>
      </c>
      <c r="G524" s="66">
        <f t="shared" si="237"/>
        <v>0</v>
      </c>
      <c r="H524" s="66">
        <f t="shared" si="237"/>
        <v>0</v>
      </c>
      <c r="I524" s="349"/>
      <c r="J524" s="349"/>
    </row>
    <row r="525" spans="1:10" s="65" customFormat="1" ht="31.2" hidden="1" x14ac:dyDescent="0.25">
      <c r="A525" s="45" t="s">
        <v>446</v>
      </c>
      <c r="B525" s="42" t="s">
        <v>18</v>
      </c>
      <c r="C525" s="42" t="s">
        <v>440</v>
      </c>
      <c r="D525" s="25" t="s">
        <v>445</v>
      </c>
      <c r="E525" s="25" t="s">
        <v>447</v>
      </c>
      <c r="F525" s="66">
        <f>F526</f>
        <v>0</v>
      </c>
      <c r="G525" s="66">
        <f t="shared" si="237"/>
        <v>0</v>
      </c>
      <c r="H525" s="66">
        <f t="shared" si="237"/>
        <v>0</v>
      </c>
      <c r="I525" s="349"/>
      <c r="J525" s="349"/>
    </row>
    <row r="526" spans="1:10" s="65" customFormat="1" hidden="1" x14ac:dyDescent="0.25">
      <c r="A526" s="45" t="s">
        <v>448</v>
      </c>
      <c r="B526" s="42" t="s">
        <v>18</v>
      </c>
      <c r="C526" s="42" t="s">
        <v>440</v>
      </c>
      <c r="D526" s="25" t="s">
        <v>445</v>
      </c>
      <c r="E526" s="25" t="s">
        <v>449</v>
      </c>
      <c r="F526" s="66">
        <v>0</v>
      </c>
      <c r="G526" s="66">
        <v>0</v>
      </c>
      <c r="H526" s="66">
        <v>0</v>
      </c>
      <c r="I526" s="349"/>
      <c r="J526" s="349"/>
    </row>
    <row r="527" spans="1:10" s="65" customFormat="1" ht="31.2" hidden="1" x14ac:dyDescent="0.25">
      <c r="A527" s="49" t="s">
        <v>450</v>
      </c>
      <c r="B527" s="42" t="s">
        <v>18</v>
      </c>
      <c r="C527" s="42" t="s">
        <v>440</v>
      </c>
      <c r="D527" s="139" t="s">
        <v>445</v>
      </c>
      <c r="E527" s="84" t="s">
        <v>449</v>
      </c>
      <c r="F527" s="66">
        <v>0</v>
      </c>
      <c r="G527" s="66">
        <v>0</v>
      </c>
      <c r="H527" s="66">
        <v>0</v>
      </c>
      <c r="I527" s="349"/>
      <c r="J527" s="349"/>
    </row>
    <row r="528" spans="1:10" s="65" customFormat="1" ht="48.6" hidden="1" customHeight="1" x14ac:dyDescent="0.25">
      <c r="A528" s="140" t="s">
        <v>451</v>
      </c>
      <c r="B528" s="42" t="s">
        <v>18</v>
      </c>
      <c r="C528" s="42" t="s">
        <v>452</v>
      </c>
      <c r="D528" s="25" t="s">
        <v>453</v>
      </c>
      <c r="E528" s="43"/>
      <c r="F528" s="66">
        <f t="shared" ref="F528:H529" si="238">F529</f>
        <v>0</v>
      </c>
      <c r="G528" s="66">
        <f t="shared" si="238"/>
        <v>0</v>
      </c>
      <c r="H528" s="66">
        <f t="shared" si="238"/>
        <v>0</v>
      </c>
      <c r="I528" s="349"/>
      <c r="J528" s="349"/>
    </row>
    <row r="529" spans="1:10" s="65" customFormat="1" ht="31.2" hidden="1" x14ac:dyDescent="0.25">
      <c r="A529" s="45" t="s">
        <v>446</v>
      </c>
      <c r="B529" s="42" t="s">
        <v>18</v>
      </c>
      <c r="C529" s="42" t="s">
        <v>452</v>
      </c>
      <c r="D529" s="25" t="s">
        <v>453</v>
      </c>
      <c r="E529" s="42" t="s">
        <v>447</v>
      </c>
      <c r="F529" s="66">
        <f t="shared" si="238"/>
        <v>0</v>
      </c>
      <c r="G529" s="66">
        <f t="shared" si="238"/>
        <v>0</v>
      </c>
      <c r="H529" s="66">
        <f t="shared" si="238"/>
        <v>0</v>
      </c>
      <c r="I529" s="349"/>
      <c r="J529" s="349"/>
    </row>
    <row r="530" spans="1:10" s="65" customFormat="1" hidden="1" x14ac:dyDescent="0.25">
      <c r="A530" s="45" t="s">
        <v>448</v>
      </c>
      <c r="B530" s="42" t="s">
        <v>18</v>
      </c>
      <c r="C530" s="42" t="s">
        <v>452</v>
      </c>
      <c r="D530" s="25" t="s">
        <v>453</v>
      </c>
      <c r="E530" s="42" t="s">
        <v>449</v>
      </c>
      <c r="F530" s="66">
        <v>0</v>
      </c>
      <c r="G530" s="66">
        <v>0</v>
      </c>
      <c r="H530" s="66">
        <v>0</v>
      </c>
      <c r="I530" s="349"/>
      <c r="J530" s="349"/>
    </row>
    <row r="531" spans="1:10" s="129" customFormat="1" ht="31.2" hidden="1" x14ac:dyDescent="0.25">
      <c r="A531" s="49" t="s">
        <v>450</v>
      </c>
      <c r="B531" s="50" t="s">
        <v>18</v>
      </c>
      <c r="C531" s="50" t="s">
        <v>440</v>
      </c>
      <c r="D531" s="141" t="s">
        <v>454</v>
      </c>
      <c r="E531" s="50" t="s">
        <v>449</v>
      </c>
      <c r="F531" s="142">
        <v>0</v>
      </c>
      <c r="G531" s="142">
        <v>0</v>
      </c>
      <c r="H531" s="142">
        <v>0</v>
      </c>
      <c r="I531" s="365"/>
      <c r="J531" s="365"/>
    </row>
    <row r="532" spans="1:10" s="103" customFormat="1" hidden="1" x14ac:dyDescent="0.25">
      <c r="A532" s="143" t="s">
        <v>455</v>
      </c>
      <c r="B532" s="104" t="s">
        <v>18</v>
      </c>
      <c r="C532" s="104" t="s">
        <v>440</v>
      </c>
      <c r="D532" s="21" t="s">
        <v>456</v>
      </c>
      <c r="E532" s="102"/>
      <c r="F532" s="144">
        <f>F533</f>
        <v>0</v>
      </c>
      <c r="G532" s="144">
        <f t="shared" ref="G532:H532" si="239">G533</f>
        <v>0</v>
      </c>
      <c r="H532" s="144">
        <f t="shared" si="239"/>
        <v>0</v>
      </c>
      <c r="I532" s="355"/>
      <c r="J532" s="355"/>
    </row>
    <row r="533" spans="1:10" s="103" customFormat="1" ht="21.6" hidden="1" customHeight="1" x14ac:dyDescent="0.25">
      <c r="A533" s="99" t="s">
        <v>457</v>
      </c>
      <c r="B533" s="89" t="s">
        <v>18</v>
      </c>
      <c r="C533" s="89" t="s">
        <v>440</v>
      </c>
      <c r="D533" s="26" t="s">
        <v>458</v>
      </c>
      <c r="E533" s="90"/>
      <c r="F533" s="80">
        <f>F536</f>
        <v>0</v>
      </c>
      <c r="G533" s="80">
        <f t="shared" ref="G533:H533" si="240">G536</f>
        <v>0</v>
      </c>
      <c r="H533" s="80">
        <f t="shared" si="240"/>
        <v>0</v>
      </c>
      <c r="I533" s="355"/>
      <c r="J533" s="355"/>
    </row>
    <row r="534" spans="1:10" s="4" customFormat="1" ht="31.95" hidden="1" customHeight="1" x14ac:dyDescent="0.25">
      <c r="A534" s="24" t="s">
        <v>459</v>
      </c>
      <c r="B534" s="25" t="s">
        <v>18</v>
      </c>
      <c r="C534" s="25" t="s">
        <v>440</v>
      </c>
      <c r="D534" s="26" t="s">
        <v>454</v>
      </c>
      <c r="E534" s="26"/>
      <c r="F534" s="23">
        <f t="shared" ref="F534:H536" si="241">F535</f>
        <v>0</v>
      </c>
      <c r="G534" s="23">
        <f t="shared" si="241"/>
        <v>0</v>
      </c>
      <c r="H534" s="23">
        <f t="shared" si="241"/>
        <v>0</v>
      </c>
      <c r="I534" s="336"/>
      <c r="J534" s="336"/>
    </row>
    <row r="535" spans="1:10" s="4" customFormat="1" ht="31.95" hidden="1" customHeight="1" x14ac:dyDescent="0.25">
      <c r="A535" s="24" t="s">
        <v>444</v>
      </c>
      <c r="B535" s="25" t="s">
        <v>18</v>
      </c>
      <c r="C535" s="25" t="s">
        <v>440</v>
      </c>
      <c r="D535" s="26" t="s">
        <v>460</v>
      </c>
      <c r="E535" s="26"/>
      <c r="F535" s="23">
        <f t="shared" si="241"/>
        <v>0</v>
      </c>
      <c r="G535" s="23">
        <f t="shared" si="241"/>
        <v>0</v>
      </c>
      <c r="H535" s="23">
        <f t="shared" si="241"/>
        <v>0</v>
      </c>
      <c r="I535" s="336"/>
      <c r="J535" s="336"/>
    </row>
    <row r="536" spans="1:10" s="81" customFormat="1" ht="31.2" hidden="1" x14ac:dyDescent="0.25">
      <c r="A536" s="30" t="s">
        <v>446</v>
      </c>
      <c r="B536" s="25" t="s">
        <v>18</v>
      </c>
      <c r="C536" s="25" t="s">
        <v>440</v>
      </c>
      <c r="D536" s="26" t="s">
        <v>460</v>
      </c>
      <c r="E536" s="25" t="s">
        <v>447</v>
      </c>
      <c r="F536" s="80">
        <f t="shared" si="241"/>
        <v>0</v>
      </c>
      <c r="G536" s="80">
        <f t="shared" si="241"/>
        <v>0</v>
      </c>
      <c r="H536" s="80">
        <f t="shared" si="241"/>
        <v>0</v>
      </c>
      <c r="I536" s="352"/>
      <c r="J536" s="352"/>
    </row>
    <row r="537" spans="1:10" s="81" customFormat="1" hidden="1" x14ac:dyDescent="0.25">
      <c r="A537" s="30" t="s">
        <v>448</v>
      </c>
      <c r="B537" s="25" t="s">
        <v>18</v>
      </c>
      <c r="C537" s="25" t="s">
        <v>440</v>
      </c>
      <c r="D537" s="26" t="s">
        <v>460</v>
      </c>
      <c r="E537" s="25" t="s">
        <v>449</v>
      </c>
      <c r="F537" s="80">
        <f>589.6-589.6</f>
        <v>0</v>
      </c>
      <c r="G537" s="80">
        <f t="shared" ref="G537:H538" si="242">589.6-589.6</f>
        <v>0</v>
      </c>
      <c r="H537" s="80">
        <f t="shared" si="242"/>
        <v>0</v>
      </c>
      <c r="I537" s="352"/>
      <c r="J537" s="352"/>
    </row>
    <row r="538" spans="1:10" s="81" customFormat="1" ht="31.2" hidden="1" x14ac:dyDescent="0.25">
      <c r="A538" s="49" t="s">
        <v>450</v>
      </c>
      <c r="B538" s="84" t="s">
        <v>18</v>
      </c>
      <c r="C538" s="84" t="s">
        <v>440</v>
      </c>
      <c r="D538" s="141" t="s">
        <v>460</v>
      </c>
      <c r="E538" s="84" t="s">
        <v>449</v>
      </c>
      <c r="F538" s="142">
        <f>589.6-589.6</f>
        <v>0</v>
      </c>
      <c r="G538" s="142">
        <f t="shared" si="242"/>
        <v>0</v>
      </c>
      <c r="H538" s="142">
        <f t="shared" si="242"/>
        <v>0</v>
      </c>
      <c r="I538" s="352"/>
      <c r="J538" s="352"/>
    </row>
    <row r="539" spans="1:10" s="65" customFormat="1" ht="16.2" x14ac:dyDescent="0.25">
      <c r="A539" s="109" t="s">
        <v>461</v>
      </c>
      <c r="B539" s="106" t="s">
        <v>18</v>
      </c>
      <c r="C539" s="106" t="s">
        <v>462</v>
      </c>
      <c r="D539" s="28"/>
      <c r="E539" s="51"/>
      <c r="F539" s="69">
        <f>F540+F556+F579+F681+F744</f>
        <v>35131.199999999997</v>
      </c>
      <c r="G539" s="69">
        <f t="shared" ref="G539:H539" si="243">G540+G556+G579+G681+G744</f>
        <v>540</v>
      </c>
      <c r="H539" s="69">
        <f t="shared" si="243"/>
        <v>540</v>
      </c>
      <c r="I539" s="349"/>
      <c r="J539" s="349"/>
    </row>
    <row r="540" spans="1:10" s="65" customFormat="1" x14ac:dyDescent="0.25">
      <c r="A540" s="47" t="s">
        <v>65</v>
      </c>
      <c r="B540" s="39" t="s">
        <v>18</v>
      </c>
      <c r="C540" s="39" t="s">
        <v>462</v>
      </c>
      <c r="D540" s="14" t="s">
        <v>139</v>
      </c>
      <c r="E540" s="48" t="s">
        <v>14</v>
      </c>
      <c r="F540" s="67">
        <f t="shared" ref="F540:H541" si="244">F541</f>
        <v>223.4</v>
      </c>
      <c r="G540" s="67">
        <f t="shared" si="244"/>
        <v>0</v>
      </c>
      <c r="H540" s="67">
        <f t="shared" si="244"/>
        <v>0</v>
      </c>
      <c r="I540" s="349"/>
      <c r="J540" s="349"/>
    </row>
    <row r="541" spans="1:10" s="65" customFormat="1" x14ac:dyDescent="0.25">
      <c r="A541" s="62" t="s">
        <v>67</v>
      </c>
      <c r="B541" s="42" t="s">
        <v>18</v>
      </c>
      <c r="C541" s="42" t="s">
        <v>462</v>
      </c>
      <c r="D541" s="25" t="s">
        <v>140</v>
      </c>
      <c r="E541" s="48"/>
      <c r="F541" s="66">
        <f t="shared" si="244"/>
        <v>223.4</v>
      </c>
      <c r="G541" s="66">
        <f t="shared" si="244"/>
        <v>0</v>
      </c>
      <c r="H541" s="66">
        <f t="shared" si="244"/>
        <v>0</v>
      </c>
      <c r="I541" s="349"/>
      <c r="J541" s="349"/>
    </row>
    <row r="542" spans="1:10" s="65" customFormat="1" ht="31.2" x14ac:dyDescent="0.25">
      <c r="A542" s="30" t="s">
        <v>141</v>
      </c>
      <c r="B542" s="42" t="s">
        <v>18</v>
      </c>
      <c r="C542" s="42" t="s">
        <v>462</v>
      </c>
      <c r="D542" s="25" t="s">
        <v>142</v>
      </c>
      <c r="E542" s="42" t="s">
        <v>14</v>
      </c>
      <c r="F542" s="78">
        <f>F545+F547</f>
        <v>223.4</v>
      </c>
      <c r="G542" s="78">
        <f t="shared" ref="G542:H542" si="245">G545+G547</f>
        <v>0</v>
      </c>
      <c r="H542" s="78">
        <f t="shared" si="245"/>
        <v>0</v>
      </c>
      <c r="I542" s="349"/>
      <c r="J542" s="349"/>
    </row>
    <row r="543" spans="1:10" s="65" customFormat="1" ht="31.5" hidden="1" customHeight="1" x14ac:dyDescent="0.25">
      <c r="A543" s="54" t="s">
        <v>35</v>
      </c>
      <c r="B543" s="42" t="s">
        <v>18</v>
      </c>
      <c r="C543" s="42" t="s">
        <v>462</v>
      </c>
      <c r="D543" s="25" t="s">
        <v>142</v>
      </c>
      <c r="E543" s="42" t="s">
        <v>49</v>
      </c>
      <c r="F543" s="78">
        <f>F544</f>
        <v>0</v>
      </c>
      <c r="G543" s="78">
        <f t="shared" ref="G543:H545" si="246">G544</f>
        <v>0</v>
      </c>
      <c r="H543" s="78">
        <f t="shared" si="246"/>
        <v>0</v>
      </c>
      <c r="I543" s="349"/>
      <c r="J543" s="349"/>
    </row>
    <row r="544" spans="1:10" s="65" customFormat="1" ht="31.5" hidden="1" customHeight="1" x14ac:dyDescent="0.25">
      <c r="A544" s="54" t="s">
        <v>36</v>
      </c>
      <c r="B544" s="42" t="s">
        <v>18</v>
      </c>
      <c r="C544" s="42" t="s">
        <v>462</v>
      </c>
      <c r="D544" s="25" t="s">
        <v>142</v>
      </c>
      <c r="E544" s="42" t="s">
        <v>70</v>
      </c>
      <c r="F544" s="78">
        <v>0</v>
      </c>
      <c r="G544" s="78">
        <v>0</v>
      </c>
      <c r="H544" s="78">
        <v>0</v>
      </c>
      <c r="I544" s="349"/>
      <c r="J544" s="349"/>
    </row>
    <row r="545" spans="1:10" s="65" customFormat="1" x14ac:dyDescent="0.25">
      <c r="A545" s="114" t="s">
        <v>177</v>
      </c>
      <c r="B545" s="42" t="s">
        <v>18</v>
      </c>
      <c r="C545" s="42" t="s">
        <v>462</v>
      </c>
      <c r="D545" s="25" t="s">
        <v>142</v>
      </c>
      <c r="E545" s="42" t="s">
        <v>149</v>
      </c>
      <c r="F545" s="78">
        <f>F546</f>
        <v>166.4</v>
      </c>
      <c r="G545" s="78">
        <f t="shared" si="246"/>
        <v>0</v>
      </c>
      <c r="H545" s="78">
        <f t="shared" si="246"/>
        <v>0</v>
      </c>
      <c r="I545" s="349"/>
      <c r="J545" s="349"/>
    </row>
    <row r="546" spans="1:10" s="65" customFormat="1" x14ac:dyDescent="0.25">
      <c r="A546" s="114" t="s">
        <v>178</v>
      </c>
      <c r="B546" s="42" t="s">
        <v>18</v>
      </c>
      <c r="C546" s="42" t="s">
        <v>462</v>
      </c>
      <c r="D546" s="25" t="s">
        <v>142</v>
      </c>
      <c r="E546" s="42" t="s">
        <v>179</v>
      </c>
      <c r="F546" s="78">
        <v>166.4</v>
      </c>
      <c r="G546" s="78">
        <v>0</v>
      </c>
      <c r="H546" s="78">
        <v>0</v>
      </c>
      <c r="I546" s="349"/>
      <c r="J546" s="349"/>
    </row>
    <row r="547" spans="1:10" s="65" customFormat="1" x14ac:dyDescent="0.25">
      <c r="A547" s="34" t="s">
        <v>39</v>
      </c>
      <c r="B547" s="42" t="s">
        <v>18</v>
      </c>
      <c r="C547" s="42" t="s">
        <v>462</v>
      </c>
      <c r="D547" s="25" t="s">
        <v>142</v>
      </c>
      <c r="E547" s="42" t="s">
        <v>136</v>
      </c>
      <c r="F547" s="78">
        <f>F548</f>
        <v>57</v>
      </c>
      <c r="G547" s="78">
        <f t="shared" ref="G547:H547" si="247">G548</f>
        <v>0</v>
      </c>
      <c r="H547" s="78">
        <f t="shared" si="247"/>
        <v>0</v>
      </c>
      <c r="I547" s="349"/>
      <c r="J547" s="349"/>
    </row>
    <row r="548" spans="1:10" s="65" customFormat="1" ht="46.8" x14ac:dyDescent="0.25">
      <c r="A548" s="62" t="s">
        <v>175</v>
      </c>
      <c r="B548" s="42" t="s">
        <v>18</v>
      </c>
      <c r="C548" s="42" t="s">
        <v>462</v>
      </c>
      <c r="D548" s="25" t="s">
        <v>142</v>
      </c>
      <c r="E548" s="42" t="s">
        <v>176</v>
      </c>
      <c r="F548" s="78">
        <v>57</v>
      </c>
      <c r="G548" s="78">
        <v>0</v>
      </c>
      <c r="H548" s="78">
        <v>0</v>
      </c>
      <c r="I548" s="349"/>
      <c r="J548" s="349"/>
    </row>
    <row r="549" spans="1:10" s="65" customFormat="1" ht="31.2" hidden="1" x14ac:dyDescent="0.25">
      <c r="A549" s="47" t="s">
        <v>463</v>
      </c>
      <c r="B549" s="39" t="s">
        <v>18</v>
      </c>
      <c r="C549" s="39" t="s">
        <v>462</v>
      </c>
      <c r="D549" s="14" t="s">
        <v>464</v>
      </c>
      <c r="E549" s="48"/>
      <c r="F549" s="67">
        <f>F550</f>
        <v>0</v>
      </c>
      <c r="G549" s="67">
        <f t="shared" ref="G549:H553" si="248">G550</f>
        <v>0</v>
      </c>
      <c r="H549" s="67">
        <f t="shared" si="248"/>
        <v>0</v>
      </c>
      <c r="I549" s="349"/>
      <c r="J549" s="349"/>
    </row>
    <row r="550" spans="1:10" s="65" customFormat="1" ht="46.8" hidden="1" x14ac:dyDescent="0.25">
      <c r="A550" s="62" t="s">
        <v>465</v>
      </c>
      <c r="B550" s="42" t="s">
        <v>18</v>
      </c>
      <c r="C550" s="42" t="s">
        <v>462</v>
      </c>
      <c r="D550" s="25" t="s">
        <v>466</v>
      </c>
      <c r="E550" s="43"/>
      <c r="F550" s="66">
        <f>F551</f>
        <v>0</v>
      </c>
      <c r="G550" s="66">
        <f t="shared" si="248"/>
        <v>0</v>
      </c>
      <c r="H550" s="66">
        <f t="shared" si="248"/>
        <v>0</v>
      </c>
      <c r="I550" s="349"/>
      <c r="J550" s="349"/>
    </row>
    <row r="551" spans="1:10" s="65" customFormat="1" ht="78" hidden="1" x14ac:dyDescent="0.25">
      <c r="A551" s="62" t="s">
        <v>467</v>
      </c>
      <c r="B551" s="42" t="s">
        <v>18</v>
      </c>
      <c r="C551" s="42" t="s">
        <v>462</v>
      </c>
      <c r="D551" s="25" t="s">
        <v>468</v>
      </c>
      <c r="E551" s="43"/>
      <c r="F551" s="66">
        <f>F552</f>
        <v>0</v>
      </c>
      <c r="G551" s="66">
        <f t="shared" si="248"/>
        <v>0</v>
      </c>
      <c r="H551" s="66">
        <f t="shared" si="248"/>
        <v>0</v>
      </c>
      <c r="I551" s="349"/>
      <c r="J551" s="349"/>
    </row>
    <row r="552" spans="1:10" s="46" customFormat="1" ht="62.4" hidden="1" x14ac:dyDescent="0.25">
      <c r="A552" s="62" t="s">
        <v>469</v>
      </c>
      <c r="B552" s="42" t="s">
        <v>18</v>
      </c>
      <c r="C552" s="42" t="s">
        <v>462</v>
      </c>
      <c r="D552" s="25" t="s">
        <v>470</v>
      </c>
      <c r="E552" s="43"/>
      <c r="F552" s="66">
        <f>F553</f>
        <v>0</v>
      </c>
      <c r="G552" s="66">
        <f t="shared" si="248"/>
        <v>0</v>
      </c>
      <c r="H552" s="66">
        <f t="shared" si="248"/>
        <v>0</v>
      </c>
      <c r="I552" s="345"/>
      <c r="J552" s="345"/>
    </row>
    <row r="553" spans="1:10" s="65" customFormat="1" ht="31.2" hidden="1" x14ac:dyDescent="0.25">
      <c r="A553" s="62" t="s">
        <v>446</v>
      </c>
      <c r="B553" s="42" t="s">
        <v>18</v>
      </c>
      <c r="C553" s="42" t="s">
        <v>462</v>
      </c>
      <c r="D553" s="25" t="s">
        <v>470</v>
      </c>
      <c r="E553" s="43">
        <v>400</v>
      </c>
      <c r="F553" s="66">
        <f>F554</f>
        <v>0</v>
      </c>
      <c r="G553" s="66">
        <f t="shared" si="248"/>
        <v>0</v>
      </c>
      <c r="H553" s="66">
        <f t="shared" si="248"/>
        <v>0</v>
      </c>
      <c r="I553" s="349"/>
      <c r="J553" s="349"/>
    </row>
    <row r="554" spans="1:10" s="65" customFormat="1" hidden="1" x14ac:dyDescent="0.25">
      <c r="A554" s="62" t="s">
        <v>448</v>
      </c>
      <c r="B554" s="42" t="s">
        <v>18</v>
      </c>
      <c r="C554" s="42" t="s">
        <v>462</v>
      </c>
      <c r="D554" s="25" t="s">
        <v>470</v>
      </c>
      <c r="E554" s="43">
        <v>410</v>
      </c>
      <c r="F554" s="66"/>
      <c r="G554" s="66"/>
      <c r="H554" s="66"/>
      <c r="I554" s="349"/>
      <c r="J554" s="349"/>
    </row>
    <row r="555" spans="1:10" s="65" customFormat="1" ht="27.6" hidden="1" x14ac:dyDescent="0.25">
      <c r="A555" s="145" t="s">
        <v>471</v>
      </c>
      <c r="B555" s="146" t="s">
        <v>18</v>
      </c>
      <c r="C555" s="146" t="s">
        <v>462</v>
      </c>
      <c r="D555" s="147" t="s">
        <v>470</v>
      </c>
      <c r="E555" s="148">
        <v>410</v>
      </c>
      <c r="F555" s="149"/>
      <c r="G555" s="149"/>
      <c r="H555" s="149"/>
      <c r="I555" s="349"/>
      <c r="J555" s="349"/>
    </row>
    <row r="556" spans="1:10" s="150" customFormat="1" ht="31.2" x14ac:dyDescent="0.25">
      <c r="A556" s="53" t="s">
        <v>108</v>
      </c>
      <c r="B556" s="39" t="s">
        <v>18</v>
      </c>
      <c r="C556" s="39" t="s">
        <v>462</v>
      </c>
      <c r="D556" s="14" t="s">
        <v>109</v>
      </c>
      <c r="E556" s="39"/>
      <c r="F556" s="77">
        <f>F563</f>
        <v>540</v>
      </c>
      <c r="G556" s="77">
        <f t="shared" ref="G556:H556" si="249">G563</f>
        <v>540</v>
      </c>
      <c r="H556" s="77">
        <f t="shared" si="249"/>
        <v>540</v>
      </c>
      <c r="I556" s="367"/>
      <c r="J556" s="367"/>
    </row>
    <row r="557" spans="1:10" s="110" customFormat="1" ht="31.2" hidden="1" x14ac:dyDescent="0.25">
      <c r="A557" s="54" t="s">
        <v>472</v>
      </c>
      <c r="B557" s="42" t="s">
        <v>18</v>
      </c>
      <c r="C557" s="42" t="s">
        <v>462</v>
      </c>
      <c r="D557" s="25" t="s">
        <v>473</v>
      </c>
      <c r="E557" s="42"/>
      <c r="F557" s="78">
        <f>F558</f>
        <v>0</v>
      </c>
      <c r="G557" s="78">
        <f t="shared" ref="G557:H560" si="250">G558</f>
        <v>0</v>
      </c>
      <c r="H557" s="78">
        <f t="shared" si="250"/>
        <v>0</v>
      </c>
      <c r="I557" s="357"/>
      <c r="J557" s="357"/>
    </row>
    <row r="558" spans="1:10" s="110" customFormat="1" ht="48.6" hidden="1" customHeight="1" x14ac:dyDescent="0.25">
      <c r="A558" s="54" t="s">
        <v>474</v>
      </c>
      <c r="B558" s="42" t="s">
        <v>18</v>
      </c>
      <c r="C558" s="42" t="s">
        <v>462</v>
      </c>
      <c r="D558" s="25" t="s">
        <v>475</v>
      </c>
      <c r="E558" s="42"/>
      <c r="F558" s="78">
        <f>F559</f>
        <v>0</v>
      </c>
      <c r="G558" s="78">
        <f t="shared" si="250"/>
        <v>0</v>
      </c>
      <c r="H558" s="78">
        <f t="shared" si="250"/>
        <v>0</v>
      </c>
      <c r="I558" s="357"/>
      <c r="J558" s="357"/>
    </row>
    <row r="559" spans="1:10" s="110" customFormat="1" ht="62.4" hidden="1" x14ac:dyDescent="0.25">
      <c r="A559" s="54" t="s">
        <v>476</v>
      </c>
      <c r="B559" s="42" t="s">
        <v>18</v>
      </c>
      <c r="C559" s="42" t="s">
        <v>462</v>
      </c>
      <c r="D559" s="25" t="s">
        <v>477</v>
      </c>
      <c r="E559" s="42"/>
      <c r="F559" s="78">
        <f>F560</f>
        <v>0</v>
      </c>
      <c r="G559" s="78">
        <f t="shared" si="250"/>
        <v>0</v>
      </c>
      <c r="H559" s="78">
        <f t="shared" si="250"/>
        <v>0</v>
      </c>
      <c r="I559" s="357"/>
      <c r="J559" s="357"/>
    </row>
    <row r="560" spans="1:10" s="110" customFormat="1" hidden="1" x14ac:dyDescent="0.25">
      <c r="A560" s="30" t="s">
        <v>177</v>
      </c>
      <c r="B560" s="42" t="s">
        <v>18</v>
      </c>
      <c r="C560" s="42" t="s">
        <v>462</v>
      </c>
      <c r="D560" s="25" t="s">
        <v>477</v>
      </c>
      <c r="E560" s="26">
        <v>500</v>
      </c>
      <c r="F560" s="78">
        <f>F561</f>
        <v>0</v>
      </c>
      <c r="G560" s="78">
        <f t="shared" si="250"/>
        <v>0</v>
      </c>
      <c r="H560" s="78">
        <f t="shared" si="250"/>
        <v>0</v>
      </c>
      <c r="I560" s="357"/>
      <c r="J560" s="357"/>
    </row>
    <row r="561" spans="1:10" s="110" customFormat="1" hidden="1" x14ac:dyDescent="0.25">
      <c r="A561" s="30" t="s">
        <v>178</v>
      </c>
      <c r="B561" s="42" t="s">
        <v>18</v>
      </c>
      <c r="C561" s="42" t="s">
        <v>462</v>
      </c>
      <c r="D561" s="25" t="s">
        <v>477</v>
      </c>
      <c r="E561" s="26">
        <v>540</v>
      </c>
      <c r="F561" s="78">
        <v>0</v>
      </c>
      <c r="G561" s="78">
        <v>0</v>
      </c>
      <c r="H561" s="78">
        <v>0</v>
      </c>
      <c r="I561" s="357"/>
      <c r="J561" s="357"/>
    </row>
    <row r="562" spans="1:10" s="154" customFormat="1" ht="31.2" hidden="1" x14ac:dyDescent="0.25">
      <c r="A562" s="151" t="s">
        <v>478</v>
      </c>
      <c r="B562" s="152" t="s">
        <v>18</v>
      </c>
      <c r="C562" s="152" t="s">
        <v>462</v>
      </c>
      <c r="D562" s="14" t="s">
        <v>479</v>
      </c>
      <c r="E562" s="152"/>
      <c r="F562" s="153">
        <f>F563</f>
        <v>540</v>
      </c>
      <c r="G562" s="153">
        <f t="shared" ref="G562:H565" si="251">G563</f>
        <v>540</v>
      </c>
      <c r="H562" s="153">
        <f t="shared" si="251"/>
        <v>540</v>
      </c>
      <c r="I562" s="368"/>
      <c r="J562" s="368"/>
    </row>
    <row r="563" spans="1:10" s="40" customFormat="1" x14ac:dyDescent="0.25">
      <c r="A563" s="54" t="s">
        <v>480</v>
      </c>
      <c r="B563" s="42" t="s">
        <v>18</v>
      </c>
      <c r="C563" s="42" t="s">
        <v>462</v>
      </c>
      <c r="D563" s="25" t="s">
        <v>481</v>
      </c>
      <c r="E563" s="42"/>
      <c r="F563" s="78">
        <f>F564</f>
        <v>540</v>
      </c>
      <c r="G563" s="78">
        <f t="shared" si="251"/>
        <v>540</v>
      </c>
      <c r="H563" s="78">
        <f t="shared" si="251"/>
        <v>540</v>
      </c>
      <c r="I563" s="344"/>
      <c r="J563" s="344"/>
    </row>
    <row r="564" spans="1:10" s="110" customFormat="1" ht="31.2" x14ac:dyDescent="0.25">
      <c r="A564" s="54" t="s">
        <v>482</v>
      </c>
      <c r="B564" s="42" t="s">
        <v>18</v>
      </c>
      <c r="C564" s="42" t="s">
        <v>462</v>
      </c>
      <c r="D564" s="25" t="s">
        <v>483</v>
      </c>
      <c r="E564" s="42"/>
      <c r="F564" s="78">
        <f>F565</f>
        <v>540</v>
      </c>
      <c r="G564" s="78">
        <f t="shared" si="251"/>
        <v>540</v>
      </c>
      <c r="H564" s="78">
        <f t="shared" si="251"/>
        <v>540</v>
      </c>
      <c r="I564" s="357"/>
      <c r="J564" s="357"/>
    </row>
    <row r="565" spans="1:10" s="40" customFormat="1" x14ac:dyDescent="0.25">
      <c r="A565" s="30" t="s">
        <v>177</v>
      </c>
      <c r="B565" s="42" t="s">
        <v>18</v>
      </c>
      <c r="C565" s="42" t="s">
        <v>462</v>
      </c>
      <c r="D565" s="25" t="s">
        <v>483</v>
      </c>
      <c r="E565" s="42" t="s">
        <v>149</v>
      </c>
      <c r="F565" s="78">
        <f>F566</f>
        <v>540</v>
      </c>
      <c r="G565" s="78">
        <f t="shared" si="251"/>
        <v>540</v>
      </c>
      <c r="H565" s="78">
        <f t="shared" si="251"/>
        <v>540</v>
      </c>
      <c r="I565" s="344"/>
      <c r="J565" s="344"/>
    </row>
    <row r="566" spans="1:10" s="40" customFormat="1" x14ac:dyDescent="0.25">
      <c r="A566" s="30" t="s">
        <v>178</v>
      </c>
      <c r="B566" s="42" t="s">
        <v>18</v>
      </c>
      <c r="C566" s="42" t="s">
        <v>462</v>
      </c>
      <c r="D566" s="25" t="s">
        <v>483</v>
      </c>
      <c r="E566" s="42" t="s">
        <v>179</v>
      </c>
      <c r="F566" s="78">
        <v>540</v>
      </c>
      <c r="G566" s="78">
        <v>540</v>
      </c>
      <c r="H566" s="78">
        <v>540</v>
      </c>
      <c r="I566" s="344"/>
      <c r="J566" s="344"/>
    </row>
    <row r="567" spans="1:10" s="55" customFormat="1" ht="46.8" hidden="1" x14ac:dyDescent="0.25">
      <c r="A567" s="54" t="s">
        <v>484</v>
      </c>
      <c r="B567" s="42" t="s">
        <v>18</v>
      </c>
      <c r="C567" s="42" t="s">
        <v>462</v>
      </c>
      <c r="D567" s="25" t="s">
        <v>485</v>
      </c>
      <c r="E567" s="42"/>
      <c r="F567" s="78">
        <f t="shared" ref="F567:H568" si="252">F568</f>
        <v>0</v>
      </c>
      <c r="G567" s="78">
        <f t="shared" si="252"/>
        <v>0</v>
      </c>
      <c r="H567" s="78">
        <f t="shared" si="252"/>
        <v>0</v>
      </c>
      <c r="I567" s="346"/>
      <c r="J567" s="346"/>
    </row>
    <row r="568" spans="1:10" s="55" customFormat="1" ht="31.2" hidden="1" x14ac:dyDescent="0.25">
      <c r="A568" s="30" t="s">
        <v>446</v>
      </c>
      <c r="B568" s="42" t="s">
        <v>18</v>
      </c>
      <c r="C568" s="42" t="s">
        <v>462</v>
      </c>
      <c r="D568" s="25" t="s">
        <v>485</v>
      </c>
      <c r="E568" s="42" t="s">
        <v>447</v>
      </c>
      <c r="F568" s="78">
        <f t="shared" si="252"/>
        <v>0</v>
      </c>
      <c r="G568" s="78">
        <f t="shared" si="252"/>
        <v>0</v>
      </c>
      <c r="H568" s="78">
        <f t="shared" si="252"/>
        <v>0</v>
      </c>
      <c r="I568" s="346"/>
      <c r="J568" s="346"/>
    </row>
    <row r="569" spans="1:10" s="55" customFormat="1" hidden="1" x14ac:dyDescent="0.25">
      <c r="A569" s="30" t="s">
        <v>448</v>
      </c>
      <c r="B569" s="42" t="s">
        <v>18</v>
      </c>
      <c r="C569" s="42" t="s">
        <v>462</v>
      </c>
      <c r="D569" s="25" t="s">
        <v>485</v>
      </c>
      <c r="E569" s="42" t="s">
        <v>449</v>
      </c>
      <c r="F569" s="78">
        <v>0</v>
      </c>
      <c r="G569" s="78">
        <v>0</v>
      </c>
      <c r="H569" s="78">
        <v>0</v>
      </c>
      <c r="I569" s="346"/>
      <c r="J569" s="346"/>
    </row>
    <row r="570" spans="1:10" s="129" customFormat="1" ht="46.8" hidden="1" x14ac:dyDescent="0.25">
      <c r="A570" s="155" t="s">
        <v>486</v>
      </c>
      <c r="B570" s="50" t="s">
        <v>18</v>
      </c>
      <c r="C570" s="50" t="s">
        <v>462</v>
      </c>
      <c r="D570" s="84" t="s">
        <v>485</v>
      </c>
      <c r="E570" s="50" t="s">
        <v>449</v>
      </c>
      <c r="F570" s="85">
        <v>0</v>
      </c>
      <c r="G570" s="85">
        <v>0</v>
      </c>
      <c r="H570" s="85">
        <v>0</v>
      </c>
      <c r="I570" s="365"/>
      <c r="J570" s="365"/>
    </row>
    <row r="571" spans="1:10" s="55" customFormat="1" ht="31.2" hidden="1" x14ac:dyDescent="0.25">
      <c r="A571" s="54" t="s">
        <v>487</v>
      </c>
      <c r="B571" s="42" t="s">
        <v>18</v>
      </c>
      <c r="C571" s="42" t="s">
        <v>462</v>
      </c>
      <c r="D571" s="25" t="s">
        <v>488</v>
      </c>
      <c r="E571" s="42"/>
      <c r="F571" s="78">
        <f t="shared" ref="F571:H572" si="253">F572</f>
        <v>0</v>
      </c>
      <c r="G571" s="78">
        <f t="shared" si="253"/>
        <v>0</v>
      </c>
      <c r="H571" s="78">
        <f t="shared" si="253"/>
        <v>0</v>
      </c>
      <c r="I571" s="346"/>
      <c r="J571" s="346"/>
    </row>
    <row r="572" spans="1:10" s="55" customFormat="1" ht="31.2" hidden="1" x14ac:dyDescent="0.25">
      <c r="A572" s="30" t="s">
        <v>446</v>
      </c>
      <c r="B572" s="42" t="s">
        <v>18</v>
      </c>
      <c r="C572" s="42" t="s">
        <v>462</v>
      </c>
      <c r="D572" s="25" t="s">
        <v>488</v>
      </c>
      <c r="E572" s="42" t="s">
        <v>447</v>
      </c>
      <c r="F572" s="78">
        <f t="shared" si="253"/>
        <v>0</v>
      </c>
      <c r="G572" s="78">
        <f t="shared" si="253"/>
        <v>0</v>
      </c>
      <c r="H572" s="78">
        <f t="shared" si="253"/>
        <v>0</v>
      </c>
      <c r="I572" s="346"/>
      <c r="J572" s="346"/>
    </row>
    <row r="573" spans="1:10" s="55" customFormat="1" hidden="1" x14ac:dyDescent="0.25">
      <c r="A573" s="30" t="s">
        <v>448</v>
      </c>
      <c r="B573" s="42" t="s">
        <v>18</v>
      </c>
      <c r="C573" s="42" t="s">
        <v>462</v>
      </c>
      <c r="D573" s="25" t="s">
        <v>488</v>
      </c>
      <c r="E573" s="42" t="s">
        <v>449</v>
      </c>
      <c r="F573" s="78">
        <v>0</v>
      </c>
      <c r="G573" s="78">
        <v>0</v>
      </c>
      <c r="H573" s="78">
        <v>0</v>
      </c>
      <c r="I573" s="346"/>
      <c r="J573" s="346"/>
    </row>
    <row r="574" spans="1:10" s="129" customFormat="1" ht="46.8" hidden="1" x14ac:dyDescent="0.25">
      <c r="A574" s="155" t="s">
        <v>486</v>
      </c>
      <c r="B574" s="42" t="s">
        <v>18</v>
      </c>
      <c r="C574" s="42" t="s">
        <v>462</v>
      </c>
      <c r="D574" s="84" t="s">
        <v>488</v>
      </c>
      <c r="E574" s="50" t="s">
        <v>449</v>
      </c>
      <c r="F574" s="85">
        <v>0</v>
      </c>
      <c r="G574" s="85">
        <v>0</v>
      </c>
      <c r="H574" s="85">
        <v>0</v>
      </c>
      <c r="I574" s="365"/>
      <c r="J574" s="365"/>
    </row>
    <row r="575" spans="1:10" s="46" customFormat="1" ht="46.8" hidden="1" x14ac:dyDescent="0.25">
      <c r="A575" s="107" t="s">
        <v>489</v>
      </c>
      <c r="B575" s="39" t="s">
        <v>18</v>
      </c>
      <c r="C575" s="39" t="s">
        <v>462</v>
      </c>
      <c r="D575" s="14" t="s">
        <v>490</v>
      </c>
      <c r="E575" s="39"/>
      <c r="F575" s="77">
        <f>F576</f>
        <v>0</v>
      </c>
      <c r="G575" s="77">
        <f t="shared" ref="G575:H577" si="254">G576</f>
        <v>0</v>
      </c>
      <c r="H575" s="77">
        <f t="shared" si="254"/>
        <v>0</v>
      </c>
      <c r="I575" s="345"/>
      <c r="J575" s="345"/>
    </row>
    <row r="576" spans="1:10" s="55" customFormat="1" ht="46.8" hidden="1" x14ac:dyDescent="0.25">
      <c r="A576" s="45" t="s">
        <v>491</v>
      </c>
      <c r="B576" s="42" t="s">
        <v>18</v>
      </c>
      <c r="C576" s="42" t="s">
        <v>462</v>
      </c>
      <c r="D576" s="25" t="s">
        <v>492</v>
      </c>
      <c r="E576" s="42"/>
      <c r="F576" s="78">
        <f>F577</f>
        <v>0</v>
      </c>
      <c r="G576" s="78">
        <f t="shared" si="254"/>
        <v>0</v>
      </c>
      <c r="H576" s="78">
        <f t="shared" si="254"/>
        <v>0</v>
      </c>
      <c r="I576" s="346"/>
      <c r="J576" s="346"/>
    </row>
    <row r="577" spans="1:10" s="55" customFormat="1" ht="31.2" hidden="1" x14ac:dyDescent="0.25">
      <c r="A577" s="54" t="s">
        <v>35</v>
      </c>
      <c r="B577" s="42" t="s">
        <v>18</v>
      </c>
      <c r="C577" s="42" t="s">
        <v>462</v>
      </c>
      <c r="D577" s="25" t="s">
        <v>492</v>
      </c>
      <c r="E577" s="42" t="s">
        <v>49</v>
      </c>
      <c r="F577" s="78">
        <f>F578</f>
        <v>0</v>
      </c>
      <c r="G577" s="78">
        <f t="shared" si="254"/>
        <v>0</v>
      </c>
      <c r="H577" s="78">
        <f t="shared" si="254"/>
        <v>0</v>
      </c>
      <c r="I577" s="346"/>
      <c r="J577" s="346"/>
    </row>
    <row r="578" spans="1:10" s="55" customFormat="1" ht="31.2" hidden="1" x14ac:dyDescent="0.25">
      <c r="A578" s="54" t="s">
        <v>36</v>
      </c>
      <c r="B578" s="42" t="s">
        <v>18</v>
      </c>
      <c r="C578" s="42" t="s">
        <v>462</v>
      </c>
      <c r="D578" s="25" t="s">
        <v>492</v>
      </c>
      <c r="E578" s="42" t="s">
        <v>70</v>
      </c>
      <c r="F578" s="78"/>
      <c r="G578" s="78"/>
      <c r="H578" s="78"/>
      <c r="I578" s="346"/>
      <c r="J578" s="346"/>
    </row>
    <row r="579" spans="1:10" s="65" customFormat="1" x14ac:dyDescent="0.25">
      <c r="A579" s="47" t="s">
        <v>493</v>
      </c>
      <c r="B579" s="39" t="s">
        <v>18</v>
      </c>
      <c r="C579" s="39" t="s">
        <v>462</v>
      </c>
      <c r="D579" s="14" t="s">
        <v>494</v>
      </c>
      <c r="E579" s="48"/>
      <c r="F579" s="67">
        <f>F580+F596+F670+F674+F678</f>
        <v>22870.100000000002</v>
      </c>
      <c r="G579" s="67">
        <f t="shared" ref="G579:H579" si="255">G580+G596+G670+G674+G678</f>
        <v>0</v>
      </c>
      <c r="H579" s="67">
        <f t="shared" si="255"/>
        <v>0</v>
      </c>
      <c r="I579" s="349"/>
      <c r="J579" s="349"/>
    </row>
    <row r="580" spans="1:10" s="65" customFormat="1" x14ac:dyDescent="0.25">
      <c r="A580" s="62" t="s">
        <v>495</v>
      </c>
      <c r="B580" s="42" t="s">
        <v>18</v>
      </c>
      <c r="C580" s="42" t="s">
        <v>462</v>
      </c>
      <c r="D580" s="25" t="s">
        <v>496</v>
      </c>
      <c r="E580" s="43"/>
      <c r="F580" s="92">
        <f>F583+F657+F661+F664</f>
        <v>3150</v>
      </c>
      <c r="G580" s="66">
        <f>G583+G657+G661+G664</f>
        <v>0</v>
      </c>
      <c r="H580" s="66">
        <f>H583+H657+H661+H664</f>
        <v>0</v>
      </c>
      <c r="I580" s="349"/>
      <c r="J580" s="349"/>
    </row>
    <row r="581" spans="1:10" s="65" customFormat="1" ht="34.200000000000003" hidden="1" customHeight="1" x14ac:dyDescent="0.25">
      <c r="A581" s="24" t="s">
        <v>497</v>
      </c>
      <c r="B581" s="42" t="s">
        <v>18</v>
      </c>
      <c r="C581" s="42" t="s">
        <v>462</v>
      </c>
      <c r="D581" s="25" t="s">
        <v>498</v>
      </c>
      <c r="E581" s="43"/>
      <c r="F581" s="92" t="e">
        <f>F582</f>
        <v>#REF!</v>
      </c>
      <c r="G581" s="66" t="e">
        <f t="shared" ref="G581:H581" si="256">G582</f>
        <v>#REF!</v>
      </c>
      <c r="H581" s="66" t="e">
        <f t="shared" si="256"/>
        <v>#REF!</v>
      </c>
      <c r="I581" s="349"/>
      <c r="J581" s="349"/>
    </row>
    <row r="582" spans="1:10" s="65" customFormat="1" hidden="1" x14ac:dyDescent="0.25">
      <c r="A582" s="34" t="s">
        <v>39</v>
      </c>
      <c r="B582" s="42" t="s">
        <v>18</v>
      </c>
      <c r="C582" s="42" t="s">
        <v>462</v>
      </c>
      <c r="D582" s="25" t="s">
        <v>498</v>
      </c>
      <c r="E582" s="42" t="s">
        <v>136</v>
      </c>
      <c r="F582" s="92" t="e">
        <f>#REF!</f>
        <v>#REF!</v>
      </c>
      <c r="G582" s="66" t="e">
        <f>#REF!</f>
        <v>#REF!</v>
      </c>
      <c r="H582" s="66" t="e">
        <f>#REF!</f>
        <v>#REF!</v>
      </c>
      <c r="I582" s="349"/>
      <c r="J582" s="349"/>
    </row>
    <row r="583" spans="1:10" s="46" customFormat="1" ht="18" customHeight="1" x14ac:dyDescent="0.25">
      <c r="A583" s="54" t="s">
        <v>499</v>
      </c>
      <c r="B583" s="42" t="s">
        <v>18</v>
      </c>
      <c r="C583" s="42" t="s">
        <v>462</v>
      </c>
      <c r="D583" s="25" t="s">
        <v>500</v>
      </c>
      <c r="E583" s="43"/>
      <c r="F583" s="92">
        <f>F584+F589+F593</f>
        <v>3150</v>
      </c>
      <c r="G583" s="66">
        <f t="shared" ref="G583:H583" si="257">G640+G584+G643+G646+G652+G649+G589</f>
        <v>0</v>
      </c>
      <c r="H583" s="66">
        <f t="shared" si="257"/>
        <v>0</v>
      </c>
      <c r="I583" s="345"/>
      <c r="J583" s="345"/>
    </row>
    <row r="584" spans="1:10" s="65" customFormat="1" ht="33.6" customHeight="1" x14ac:dyDescent="0.25">
      <c r="A584" s="62" t="s">
        <v>501</v>
      </c>
      <c r="B584" s="42" t="s">
        <v>18</v>
      </c>
      <c r="C584" s="42" t="s">
        <v>462</v>
      </c>
      <c r="D584" s="25" t="s">
        <v>502</v>
      </c>
      <c r="E584" s="43"/>
      <c r="F584" s="92">
        <f>F585+F587</f>
        <v>3000</v>
      </c>
      <c r="G584" s="66">
        <f t="shared" ref="G584:H584" si="258">G585+G587</f>
        <v>0</v>
      </c>
      <c r="H584" s="66">
        <f t="shared" si="258"/>
        <v>0</v>
      </c>
      <c r="I584" s="349"/>
      <c r="J584" s="349"/>
    </row>
    <row r="585" spans="1:10" s="65" customFormat="1" ht="31.2" hidden="1" x14ac:dyDescent="0.25">
      <c r="A585" s="54" t="s">
        <v>35</v>
      </c>
      <c r="B585" s="42" t="s">
        <v>18</v>
      </c>
      <c r="C585" s="42" t="s">
        <v>462</v>
      </c>
      <c r="D585" s="25" t="s">
        <v>503</v>
      </c>
      <c r="E585" s="43">
        <v>200</v>
      </c>
      <c r="F585" s="92">
        <f>F586</f>
        <v>0</v>
      </c>
      <c r="G585" s="66">
        <f t="shared" ref="G585:H585" si="259">G586</f>
        <v>0</v>
      </c>
      <c r="H585" s="66">
        <f t="shared" si="259"/>
        <v>0</v>
      </c>
      <c r="I585" s="349"/>
      <c r="J585" s="349"/>
    </row>
    <row r="586" spans="1:10" s="65" customFormat="1" ht="31.2" hidden="1" x14ac:dyDescent="0.25">
      <c r="A586" s="54" t="s">
        <v>36</v>
      </c>
      <c r="B586" s="42" t="s">
        <v>18</v>
      </c>
      <c r="C586" s="42" t="s">
        <v>462</v>
      </c>
      <c r="D586" s="25" t="s">
        <v>503</v>
      </c>
      <c r="E586" s="43">
        <v>240</v>
      </c>
      <c r="F586" s="92">
        <v>0</v>
      </c>
      <c r="G586" s="66">
        <v>0</v>
      </c>
      <c r="H586" s="66">
        <v>0</v>
      </c>
      <c r="I586" s="349"/>
      <c r="J586" s="349"/>
    </row>
    <row r="587" spans="1:10" s="65" customFormat="1" x14ac:dyDescent="0.25">
      <c r="A587" s="54" t="s">
        <v>39</v>
      </c>
      <c r="B587" s="42" t="s">
        <v>18</v>
      </c>
      <c r="C587" s="42" t="s">
        <v>462</v>
      </c>
      <c r="D587" s="25" t="s">
        <v>502</v>
      </c>
      <c r="E587" s="43">
        <v>800</v>
      </c>
      <c r="F587" s="92">
        <f>F588+F627</f>
        <v>3000</v>
      </c>
      <c r="G587" s="66">
        <f>G588+G627</f>
        <v>0</v>
      </c>
      <c r="H587" s="66">
        <f>H588+H627</f>
        <v>0</v>
      </c>
      <c r="I587" s="349"/>
      <c r="J587" s="349"/>
    </row>
    <row r="588" spans="1:10" s="65" customFormat="1" ht="46.8" x14ac:dyDescent="0.25">
      <c r="A588" s="62" t="s">
        <v>175</v>
      </c>
      <c r="B588" s="42" t="s">
        <v>18</v>
      </c>
      <c r="C588" s="42" t="s">
        <v>462</v>
      </c>
      <c r="D588" s="42" t="s">
        <v>504</v>
      </c>
      <c r="E588" s="43">
        <v>810</v>
      </c>
      <c r="F588" s="92">
        <v>3000</v>
      </c>
      <c r="G588" s="66">
        <v>0</v>
      </c>
      <c r="H588" s="66">
        <v>0</v>
      </c>
      <c r="I588" s="349"/>
      <c r="J588" s="349"/>
    </row>
    <row r="589" spans="1:10" s="46" customFormat="1" ht="31.2" x14ac:dyDescent="0.25">
      <c r="A589" s="54" t="s">
        <v>505</v>
      </c>
      <c r="B589" s="42" t="s">
        <v>18</v>
      </c>
      <c r="C589" s="42" t="s">
        <v>462</v>
      </c>
      <c r="D589" s="25" t="s">
        <v>506</v>
      </c>
      <c r="E589" s="43"/>
      <c r="F589" s="92">
        <f>F590</f>
        <v>100</v>
      </c>
      <c r="G589" s="66">
        <f t="shared" ref="G589:H590" si="260">G590</f>
        <v>0</v>
      </c>
      <c r="H589" s="66">
        <f t="shared" si="260"/>
        <v>0</v>
      </c>
      <c r="I589" s="345"/>
      <c r="J589" s="345"/>
    </row>
    <row r="590" spans="1:10" s="46" customFormat="1" ht="31.2" x14ac:dyDescent="0.25">
      <c r="A590" s="34" t="s">
        <v>35</v>
      </c>
      <c r="B590" s="42" t="s">
        <v>18</v>
      </c>
      <c r="C590" s="42" t="s">
        <v>462</v>
      </c>
      <c r="D590" s="25" t="s">
        <v>506</v>
      </c>
      <c r="E590" s="43">
        <v>200</v>
      </c>
      <c r="F590" s="92">
        <f>F591</f>
        <v>100</v>
      </c>
      <c r="G590" s="66">
        <f t="shared" si="260"/>
        <v>0</v>
      </c>
      <c r="H590" s="66">
        <f t="shared" si="260"/>
        <v>0</v>
      </c>
      <c r="I590" s="345"/>
      <c r="J590" s="345"/>
    </row>
    <row r="591" spans="1:10" s="46" customFormat="1" ht="31.2" x14ac:dyDescent="0.25">
      <c r="A591" s="34" t="s">
        <v>36</v>
      </c>
      <c r="B591" s="42" t="s">
        <v>18</v>
      </c>
      <c r="C591" s="42" t="s">
        <v>462</v>
      </c>
      <c r="D591" s="25" t="s">
        <v>506</v>
      </c>
      <c r="E591" s="43">
        <v>240</v>
      </c>
      <c r="F591" s="92">
        <v>100</v>
      </c>
      <c r="G591" s="66">
        <v>0</v>
      </c>
      <c r="H591" s="66">
        <v>0</v>
      </c>
      <c r="I591" s="345"/>
      <c r="J591" s="345"/>
    </row>
    <row r="592" spans="1:10" s="46" customFormat="1" ht="22.2" customHeight="1" x14ac:dyDescent="0.25">
      <c r="A592" s="34" t="s">
        <v>507</v>
      </c>
      <c r="B592" s="42" t="s">
        <v>18</v>
      </c>
      <c r="C592" s="42" t="s">
        <v>462</v>
      </c>
      <c r="D592" s="25" t="s">
        <v>508</v>
      </c>
      <c r="E592" s="43"/>
      <c r="F592" s="92">
        <f>F593</f>
        <v>50</v>
      </c>
      <c r="G592" s="66">
        <f t="shared" ref="G592:H594" si="261">G593</f>
        <v>0</v>
      </c>
      <c r="H592" s="66">
        <f t="shared" si="261"/>
        <v>0</v>
      </c>
      <c r="I592" s="345"/>
      <c r="J592" s="345"/>
    </row>
    <row r="593" spans="1:10" s="46" customFormat="1" ht="31.2" x14ac:dyDescent="0.25">
      <c r="A593" s="54" t="s">
        <v>509</v>
      </c>
      <c r="B593" s="42" t="s">
        <v>18</v>
      </c>
      <c r="C593" s="42" t="s">
        <v>462</v>
      </c>
      <c r="D593" s="25" t="s">
        <v>510</v>
      </c>
      <c r="E593" s="43"/>
      <c r="F593" s="92">
        <f>F594</f>
        <v>50</v>
      </c>
      <c r="G593" s="66">
        <f t="shared" si="261"/>
        <v>0</v>
      </c>
      <c r="H593" s="66">
        <f t="shared" si="261"/>
        <v>0</v>
      </c>
      <c r="I593" s="345"/>
      <c r="J593" s="345"/>
    </row>
    <row r="594" spans="1:10" s="46" customFormat="1" ht="18" customHeight="1" x14ac:dyDescent="0.25">
      <c r="A594" s="34" t="s">
        <v>35</v>
      </c>
      <c r="B594" s="42" t="s">
        <v>18</v>
      </c>
      <c r="C594" s="42" t="s">
        <v>462</v>
      </c>
      <c r="D594" s="25" t="s">
        <v>510</v>
      </c>
      <c r="E594" s="43">
        <v>200</v>
      </c>
      <c r="F594" s="92">
        <f>F595</f>
        <v>50</v>
      </c>
      <c r="G594" s="66">
        <f t="shared" si="261"/>
        <v>0</v>
      </c>
      <c r="H594" s="66">
        <f t="shared" si="261"/>
        <v>0</v>
      </c>
      <c r="I594" s="345"/>
      <c r="J594" s="345"/>
    </row>
    <row r="595" spans="1:10" s="46" customFormat="1" ht="18" customHeight="1" x14ac:dyDescent="0.25">
      <c r="A595" s="34" t="s">
        <v>36</v>
      </c>
      <c r="B595" s="42" t="s">
        <v>18</v>
      </c>
      <c r="C595" s="42" t="s">
        <v>462</v>
      </c>
      <c r="D595" s="25" t="s">
        <v>510</v>
      </c>
      <c r="E595" s="43">
        <v>240</v>
      </c>
      <c r="F595" s="92">
        <v>50</v>
      </c>
      <c r="G595" s="66">
        <v>0</v>
      </c>
      <c r="H595" s="66">
        <v>0</v>
      </c>
      <c r="I595" s="345"/>
      <c r="J595" s="345"/>
    </row>
    <row r="596" spans="1:10" s="65" customFormat="1" ht="31.2" x14ac:dyDescent="0.25">
      <c r="A596" s="24" t="s">
        <v>511</v>
      </c>
      <c r="B596" s="79" t="s">
        <v>18</v>
      </c>
      <c r="C596" s="79" t="s">
        <v>462</v>
      </c>
      <c r="D596" s="120" t="s">
        <v>512</v>
      </c>
      <c r="E596" s="42"/>
      <c r="F596" s="156">
        <f>F603+F606+F609+F612+F615</f>
        <v>5537.4000000000005</v>
      </c>
      <c r="G596" s="156">
        <f t="shared" ref="G596:H596" si="262">G603+G606+G609+G612+G615</f>
        <v>0</v>
      </c>
      <c r="H596" s="156">
        <f t="shared" si="262"/>
        <v>0</v>
      </c>
      <c r="I596" s="349"/>
      <c r="J596" s="349"/>
    </row>
    <row r="597" spans="1:10" s="65" customFormat="1" hidden="1" x14ac:dyDescent="0.25">
      <c r="A597" s="54" t="s">
        <v>39</v>
      </c>
      <c r="B597" s="79" t="s">
        <v>18</v>
      </c>
      <c r="C597" s="79" t="s">
        <v>452</v>
      </c>
      <c r="D597" s="120" t="s">
        <v>513</v>
      </c>
      <c r="E597" s="42" t="s">
        <v>136</v>
      </c>
      <c r="F597" s="156">
        <f>F598</f>
        <v>0</v>
      </c>
      <c r="G597" s="78">
        <f t="shared" ref="G597:H597" si="263">G598</f>
        <v>0</v>
      </c>
      <c r="H597" s="78">
        <f t="shared" si="263"/>
        <v>0</v>
      </c>
      <c r="I597" s="349"/>
      <c r="J597" s="349"/>
    </row>
    <row r="598" spans="1:10" s="65" customFormat="1" ht="46.8" hidden="1" x14ac:dyDescent="0.25">
      <c r="A598" s="62" t="s">
        <v>175</v>
      </c>
      <c r="B598" s="79" t="s">
        <v>18</v>
      </c>
      <c r="C598" s="79" t="s">
        <v>452</v>
      </c>
      <c r="D598" s="120" t="s">
        <v>513</v>
      </c>
      <c r="E598" s="42" t="s">
        <v>176</v>
      </c>
      <c r="F598" s="156">
        <v>0</v>
      </c>
      <c r="G598" s="78">
        <v>0</v>
      </c>
      <c r="H598" s="78">
        <v>0</v>
      </c>
      <c r="I598" s="349"/>
      <c r="J598" s="349"/>
    </row>
    <row r="599" spans="1:10" s="65" customFormat="1" ht="31.2" hidden="1" x14ac:dyDescent="0.25">
      <c r="A599" s="62" t="s">
        <v>514</v>
      </c>
      <c r="B599" s="79" t="s">
        <v>18</v>
      </c>
      <c r="C599" s="79" t="s">
        <v>452</v>
      </c>
      <c r="D599" s="120" t="s">
        <v>515</v>
      </c>
      <c r="E599" s="42"/>
      <c r="F599" s="156">
        <f>F600</f>
        <v>0</v>
      </c>
      <c r="G599" s="78">
        <f t="shared" ref="G599:H601" si="264">G600</f>
        <v>0</v>
      </c>
      <c r="H599" s="78">
        <f t="shared" si="264"/>
        <v>0</v>
      </c>
      <c r="I599" s="349"/>
      <c r="J599" s="349"/>
    </row>
    <row r="600" spans="1:10" s="65" customFormat="1" ht="46.2" hidden="1" customHeight="1" x14ac:dyDescent="0.25">
      <c r="A600" s="54" t="s">
        <v>516</v>
      </c>
      <c r="B600" s="79" t="s">
        <v>18</v>
      </c>
      <c r="C600" s="79" t="s">
        <v>452</v>
      </c>
      <c r="D600" s="120" t="s">
        <v>517</v>
      </c>
      <c r="E600" s="42"/>
      <c r="F600" s="156">
        <f>F601</f>
        <v>0</v>
      </c>
      <c r="G600" s="78">
        <f t="shared" si="264"/>
        <v>0</v>
      </c>
      <c r="H600" s="78">
        <f t="shared" si="264"/>
        <v>0</v>
      </c>
      <c r="I600" s="349"/>
      <c r="J600" s="349"/>
    </row>
    <row r="601" spans="1:10" s="65" customFormat="1" hidden="1" x14ac:dyDescent="0.25">
      <c r="A601" s="54" t="s">
        <v>39</v>
      </c>
      <c r="B601" s="79" t="s">
        <v>18</v>
      </c>
      <c r="C601" s="79" t="s">
        <v>452</v>
      </c>
      <c r="D601" s="120" t="s">
        <v>517</v>
      </c>
      <c r="E601" s="42" t="s">
        <v>136</v>
      </c>
      <c r="F601" s="156">
        <f>F602</f>
        <v>0</v>
      </c>
      <c r="G601" s="78">
        <f t="shared" si="264"/>
        <v>0</v>
      </c>
      <c r="H601" s="78">
        <f t="shared" si="264"/>
        <v>0</v>
      </c>
      <c r="I601" s="349"/>
      <c r="J601" s="349"/>
    </row>
    <row r="602" spans="1:10" s="65" customFormat="1" ht="51" hidden="1" customHeight="1" x14ac:dyDescent="0.25">
      <c r="A602" s="62" t="s">
        <v>175</v>
      </c>
      <c r="B602" s="79" t="s">
        <v>18</v>
      </c>
      <c r="C602" s="79" t="s">
        <v>452</v>
      </c>
      <c r="D602" s="120" t="s">
        <v>517</v>
      </c>
      <c r="E602" s="42" t="s">
        <v>176</v>
      </c>
      <c r="F602" s="156">
        <v>0</v>
      </c>
      <c r="G602" s="78">
        <v>0</v>
      </c>
      <c r="H602" s="78">
        <v>0</v>
      </c>
      <c r="I602" s="349"/>
      <c r="J602" s="349"/>
    </row>
    <row r="603" spans="1:10" s="65" customFormat="1" ht="31.2" x14ac:dyDescent="0.25">
      <c r="A603" s="54" t="s">
        <v>518</v>
      </c>
      <c r="B603" s="79" t="s">
        <v>18</v>
      </c>
      <c r="C603" s="79" t="s">
        <v>462</v>
      </c>
      <c r="D603" s="120" t="s">
        <v>519</v>
      </c>
      <c r="E603" s="42"/>
      <c r="F603" s="156">
        <f>F604</f>
        <v>1100</v>
      </c>
      <c r="G603" s="78">
        <f t="shared" ref="G603:H616" si="265">G604</f>
        <v>0</v>
      </c>
      <c r="H603" s="78">
        <f t="shared" si="265"/>
        <v>0</v>
      </c>
      <c r="I603" s="349"/>
      <c r="J603" s="349"/>
    </row>
    <row r="604" spans="1:10" s="65" customFormat="1" x14ac:dyDescent="0.25">
      <c r="A604" s="54" t="s">
        <v>39</v>
      </c>
      <c r="B604" s="79" t="s">
        <v>18</v>
      </c>
      <c r="C604" s="79" t="s">
        <v>462</v>
      </c>
      <c r="D604" s="120" t="s">
        <v>519</v>
      </c>
      <c r="E604" s="42" t="s">
        <v>136</v>
      </c>
      <c r="F604" s="156">
        <f>F605</f>
        <v>1100</v>
      </c>
      <c r="G604" s="78">
        <f t="shared" si="265"/>
        <v>0</v>
      </c>
      <c r="H604" s="78">
        <f t="shared" si="265"/>
        <v>0</v>
      </c>
      <c r="I604" s="349"/>
      <c r="J604" s="349"/>
    </row>
    <row r="605" spans="1:10" s="65" customFormat="1" ht="46.8" x14ac:dyDescent="0.25">
      <c r="A605" s="62" t="s">
        <v>175</v>
      </c>
      <c r="B605" s="79" t="s">
        <v>18</v>
      </c>
      <c r="C605" s="79" t="s">
        <v>462</v>
      </c>
      <c r="D605" s="120" t="s">
        <v>519</v>
      </c>
      <c r="E605" s="42" t="s">
        <v>176</v>
      </c>
      <c r="F605" s="156">
        <v>1100</v>
      </c>
      <c r="G605" s="78">
        <v>0</v>
      </c>
      <c r="H605" s="78">
        <v>0</v>
      </c>
      <c r="I605" s="349"/>
      <c r="J605" s="349"/>
    </row>
    <row r="606" spans="1:10" s="65" customFormat="1" ht="46.8" x14ac:dyDescent="0.25">
      <c r="A606" s="54" t="s">
        <v>520</v>
      </c>
      <c r="B606" s="79" t="s">
        <v>18</v>
      </c>
      <c r="C606" s="79" t="s">
        <v>462</v>
      </c>
      <c r="D606" s="120" t="s">
        <v>521</v>
      </c>
      <c r="E606" s="42"/>
      <c r="F606" s="156">
        <f>F607</f>
        <v>692.3</v>
      </c>
      <c r="G606" s="78">
        <f t="shared" si="265"/>
        <v>0</v>
      </c>
      <c r="H606" s="78">
        <f t="shared" si="265"/>
        <v>0</v>
      </c>
      <c r="I606" s="349"/>
      <c r="J606" s="349"/>
    </row>
    <row r="607" spans="1:10" s="65" customFormat="1" x14ac:dyDescent="0.25">
      <c r="A607" s="54" t="s">
        <v>39</v>
      </c>
      <c r="B607" s="79" t="s">
        <v>18</v>
      </c>
      <c r="C607" s="79" t="s">
        <v>462</v>
      </c>
      <c r="D607" s="120" t="s">
        <v>521</v>
      </c>
      <c r="E607" s="42" t="s">
        <v>136</v>
      </c>
      <c r="F607" s="156">
        <f>F608</f>
        <v>692.3</v>
      </c>
      <c r="G607" s="78">
        <f t="shared" si="265"/>
        <v>0</v>
      </c>
      <c r="H607" s="78">
        <f t="shared" si="265"/>
        <v>0</v>
      </c>
      <c r="I607" s="349"/>
      <c r="J607" s="349"/>
    </row>
    <row r="608" spans="1:10" s="65" customFormat="1" ht="46.8" x14ac:dyDescent="0.25">
      <c r="A608" s="62" t="s">
        <v>175</v>
      </c>
      <c r="B608" s="79" t="s">
        <v>18</v>
      </c>
      <c r="C608" s="79" t="s">
        <v>462</v>
      </c>
      <c r="D608" s="120" t="s">
        <v>521</v>
      </c>
      <c r="E608" s="42" t="s">
        <v>176</v>
      </c>
      <c r="F608" s="156">
        <v>692.3</v>
      </c>
      <c r="G608" s="78">
        <v>0</v>
      </c>
      <c r="H608" s="78">
        <v>0</v>
      </c>
      <c r="I608" s="349"/>
      <c r="J608" s="349"/>
    </row>
    <row r="609" spans="1:10" s="65" customFormat="1" ht="46.8" x14ac:dyDescent="0.25">
      <c r="A609" s="62" t="s">
        <v>522</v>
      </c>
      <c r="B609" s="79" t="s">
        <v>18</v>
      </c>
      <c r="C609" s="79" t="s">
        <v>462</v>
      </c>
      <c r="D609" s="120" t="s">
        <v>523</v>
      </c>
      <c r="E609" s="43"/>
      <c r="F609" s="156">
        <f>F610</f>
        <v>2910.9</v>
      </c>
      <c r="G609" s="78">
        <f t="shared" si="265"/>
        <v>0</v>
      </c>
      <c r="H609" s="78">
        <f t="shared" si="265"/>
        <v>0</v>
      </c>
      <c r="I609" s="349"/>
      <c r="J609" s="349"/>
    </row>
    <row r="610" spans="1:10" s="65" customFormat="1" x14ac:dyDescent="0.25">
      <c r="A610" s="54" t="s">
        <v>39</v>
      </c>
      <c r="B610" s="79" t="s">
        <v>18</v>
      </c>
      <c r="C610" s="79" t="s">
        <v>462</v>
      </c>
      <c r="D610" s="120" t="s">
        <v>523</v>
      </c>
      <c r="E610" s="42" t="s">
        <v>136</v>
      </c>
      <c r="F610" s="156">
        <f>F611</f>
        <v>2910.9</v>
      </c>
      <c r="G610" s="78">
        <f t="shared" si="265"/>
        <v>0</v>
      </c>
      <c r="H610" s="78">
        <f t="shared" si="265"/>
        <v>0</v>
      </c>
      <c r="I610" s="349"/>
      <c r="J610" s="349"/>
    </row>
    <row r="611" spans="1:10" s="65" customFormat="1" ht="46.8" x14ac:dyDescent="0.25">
      <c r="A611" s="62" t="s">
        <v>175</v>
      </c>
      <c r="B611" s="79" t="s">
        <v>18</v>
      </c>
      <c r="C611" s="79" t="s">
        <v>462</v>
      </c>
      <c r="D611" s="120" t="s">
        <v>523</v>
      </c>
      <c r="E611" s="42" t="s">
        <v>176</v>
      </c>
      <c r="F611" s="156">
        <v>2910.9</v>
      </c>
      <c r="G611" s="78">
        <v>0</v>
      </c>
      <c r="H611" s="78">
        <v>0</v>
      </c>
      <c r="I611" s="344"/>
      <c r="J611" s="344"/>
    </row>
    <row r="612" spans="1:10" s="65" customFormat="1" ht="31.2" x14ac:dyDescent="0.25">
      <c r="A612" s="62" t="s">
        <v>524</v>
      </c>
      <c r="B612" s="79" t="s">
        <v>18</v>
      </c>
      <c r="C612" s="79" t="s">
        <v>462</v>
      </c>
      <c r="D612" s="120" t="s">
        <v>525</v>
      </c>
      <c r="E612" s="43"/>
      <c r="F612" s="156">
        <f>F613</f>
        <v>278.60000000000002</v>
      </c>
      <c r="G612" s="78">
        <f t="shared" si="265"/>
        <v>0</v>
      </c>
      <c r="H612" s="78">
        <f t="shared" si="265"/>
        <v>0</v>
      </c>
      <c r="I612" s="344"/>
      <c r="J612" s="344"/>
    </row>
    <row r="613" spans="1:10" s="65" customFormat="1" x14ac:dyDescent="0.25">
      <c r="A613" s="54" t="s">
        <v>39</v>
      </c>
      <c r="B613" s="79" t="s">
        <v>18</v>
      </c>
      <c r="C613" s="79" t="s">
        <v>462</v>
      </c>
      <c r="D613" s="120" t="s">
        <v>525</v>
      </c>
      <c r="E613" s="42" t="s">
        <v>136</v>
      </c>
      <c r="F613" s="156">
        <f>F614</f>
        <v>278.60000000000002</v>
      </c>
      <c r="G613" s="78">
        <f t="shared" si="265"/>
        <v>0</v>
      </c>
      <c r="H613" s="78">
        <f t="shared" si="265"/>
        <v>0</v>
      </c>
      <c r="I613" s="344"/>
      <c r="J613" s="344"/>
    </row>
    <row r="614" spans="1:10" s="65" customFormat="1" ht="46.8" x14ac:dyDescent="0.25">
      <c r="A614" s="62" t="s">
        <v>175</v>
      </c>
      <c r="B614" s="79" t="s">
        <v>18</v>
      </c>
      <c r="C614" s="79" t="s">
        <v>462</v>
      </c>
      <c r="D614" s="120" t="s">
        <v>525</v>
      </c>
      <c r="E614" s="42" t="s">
        <v>176</v>
      </c>
      <c r="F614" s="156">
        <v>278.60000000000002</v>
      </c>
      <c r="G614" s="78">
        <v>0</v>
      </c>
      <c r="H614" s="78">
        <v>0</v>
      </c>
      <c r="I614" s="344"/>
      <c r="J614" s="344"/>
    </row>
    <row r="615" spans="1:10" s="65" customFormat="1" ht="31.2" x14ac:dyDescent="0.25">
      <c r="A615" s="62" t="s">
        <v>526</v>
      </c>
      <c r="B615" s="79" t="s">
        <v>18</v>
      </c>
      <c r="C615" s="79" t="s">
        <v>462</v>
      </c>
      <c r="D615" s="120" t="s">
        <v>527</v>
      </c>
      <c r="E615" s="43"/>
      <c r="F615" s="156">
        <f>F616</f>
        <v>555.6</v>
      </c>
      <c r="G615" s="78">
        <f t="shared" si="265"/>
        <v>0</v>
      </c>
      <c r="H615" s="78">
        <f t="shared" si="265"/>
        <v>0</v>
      </c>
      <c r="I615" s="344"/>
      <c r="J615" s="344"/>
    </row>
    <row r="616" spans="1:10" s="65" customFormat="1" x14ac:dyDescent="0.25">
      <c r="A616" s="54" t="s">
        <v>39</v>
      </c>
      <c r="B616" s="79" t="s">
        <v>18</v>
      </c>
      <c r="C616" s="79" t="s">
        <v>462</v>
      </c>
      <c r="D616" s="120" t="s">
        <v>527</v>
      </c>
      <c r="E616" s="42" t="s">
        <v>136</v>
      </c>
      <c r="F616" s="156">
        <f>F617</f>
        <v>555.6</v>
      </c>
      <c r="G616" s="78">
        <f t="shared" si="265"/>
        <v>0</v>
      </c>
      <c r="H616" s="78">
        <f t="shared" si="265"/>
        <v>0</v>
      </c>
      <c r="I616" s="344"/>
      <c r="J616" s="344"/>
    </row>
    <row r="617" spans="1:10" s="65" customFormat="1" ht="46.8" x14ac:dyDescent="0.25">
      <c r="A617" s="62" t="s">
        <v>175</v>
      </c>
      <c r="B617" s="79" t="s">
        <v>18</v>
      </c>
      <c r="C617" s="79" t="s">
        <v>462</v>
      </c>
      <c r="D617" s="120" t="s">
        <v>527</v>
      </c>
      <c r="E617" s="42" t="s">
        <v>176</v>
      </c>
      <c r="F617" s="156">
        <v>555.6</v>
      </c>
      <c r="G617" s="78">
        <v>0</v>
      </c>
      <c r="H617" s="78">
        <v>0</v>
      </c>
      <c r="I617" s="344"/>
      <c r="J617" s="344"/>
    </row>
    <row r="618" spans="1:10" s="65" customFormat="1" hidden="1" x14ac:dyDescent="0.25">
      <c r="A618" s="62" t="s">
        <v>495</v>
      </c>
      <c r="B618" s="42" t="s">
        <v>18</v>
      </c>
      <c r="C618" s="42" t="s">
        <v>462</v>
      </c>
      <c r="D618" s="25" t="s">
        <v>528</v>
      </c>
      <c r="E618" s="43"/>
      <c r="F618" s="92">
        <f>F621+F657+F661+F664</f>
        <v>0</v>
      </c>
      <c r="G618" s="66">
        <f t="shared" ref="G618:H618" si="266">G621+G657+G661+G664</f>
        <v>0</v>
      </c>
      <c r="H618" s="66">
        <f t="shared" si="266"/>
        <v>0</v>
      </c>
      <c r="I618" s="344"/>
      <c r="J618" s="344"/>
    </row>
    <row r="619" spans="1:10" s="65" customFormat="1" ht="34.200000000000003" hidden="1" customHeight="1" x14ac:dyDescent="0.25">
      <c r="A619" s="24" t="s">
        <v>497</v>
      </c>
      <c r="B619" s="42" t="s">
        <v>18</v>
      </c>
      <c r="C619" s="42" t="s">
        <v>462</v>
      </c>
      <c r="D619" s="25" t="s">
        <v>498</v>
      </c>
      <c r="E619" s="43"/>
      <c r="F619" s="92" t="e">
        <f>F620</f>
        <v>#REF!</v>
      </c>
      <c r="G619" s="66" t="e">
        <f t="shared" ref="G619:H619" si="267">G620</f>
        <v>#REF!</v>
      </c>
      <c r="H619" s="66" t="e">
        <f t="shared" si="267"/>
        <v>#REF!</v>
      </c>
      <c r="I619" s="344"/>
      <c r="J619" s="344"/>
    </row>
    <row r="620" spans="1:10" s="65" customFormat="1" hidden="1" x14ac:dyDescent="0.25">
      <c r="A620" s="34" t="s">
        <v>39</v>
      </c>
      <c r="B620" s="42" t="s">
        <v>18</v>
      </c>
      <c r="C620" s="42" t="s">
        <v>462</v>
      </c>
      <c r="D620" s="25" t="s">
        <v>498</v>
      </c>
      <c r="E620" s="42" t="s">
        <v>136</v>
      </c>
      <c r="F620" s="92" t="e">
        <f>#REF!</f>
        <v>#REF!</v>
      </c>
      <c r="G620" s="66" t="e">
        <f>#REF!</f>
        <v>#REF!</v>
      </c>
      <c r="H620" s="66" t="e">
        <f>#REF!</f>
        <v>#REF!</v>
      </c>
      <c r="I620" s="344"/>
      <c r="J620" s="344"/>
    </row>
    <row r="621" spans="1:10" s="46" customFormat="1" ht="18" hidden="1" customHeight="1" x14ac:dyDescent="0.25">
      <c r="A621" s="54" t="s">
        <v>499</v>
      </c>
      <c r="B621" s="42" t="s">
        <v>18</v>
      </c>
      <c r="C621" s="42" t="s">
        <v>462</v>
      </c>
      <c r="D621" s="25" t="s">
        <v>529</v>
      </c>
      <c r="E621" s="43"/>
      <c r="F621" s="92">
        <f>F640+F622+F643+F646+F652+F649</f>
        <v>0</v>
      </c>
      <c r="G621" s="66">
        <f t="shared" ref="G621:H621" si="268">G640+G622+G643+G646+G652+G649</f>
        <v>0</v>
      </c>
      <c r="H621" s="66">
        <f t="shared" si="268"/>
        <v>0</v>
      </c>
      <c r="I621" s="344"/>
      <c r="J621" s="344"/>
    </row>
    <row r="622" spans="1:10" s="65" customFormat="1" ht="33.6" hidden="1" customHeight="1" x14ac:dyDescent="0.25">
      <c r="A622" s="62" t="s">
        <v>501</v>
      </c>
      <c r="B622" s="42" t="s">
        <v>18</v>
      </c>
      <c r="C622" s="42" t="s">
        <v>462</v>
      </c>
      <c r="D622" s="25" t="s">
        <v>503</v>
      </c>
      <c r="E622" s="43"/>
      <c r="F622" s="92">
        <f>F623+F625</f>
        <v>0</v>
      </c>
      <c r="G622" s="66">
        <f t="shared" ref="G622:H622" si="269">G623+G625</f>
        <v>0</v>
      </c>
      <c r="H622" s="66">
        <f t="shared" si="269"/>
        <v>0</v>
      </c>
      <c r="I622" s="344"/>
      <c r="J622" s="344"/>
    </row>
    <row r="623" spans="1:10" s="65" customFormat="1" ht="31.2" hidden="1" x14ac:dyDescent="0.25">
      <c r="A623" s="54" t="s">
        <v>35</v>
      </c>
      <c r="B623" s="42" t="s">
        <v>18</v>
      </c>
      <c r="C623" s="42" t="s">
        <v>462</v>
      </c>
      <c r="D623" s="25" t="s">
        <v>503</v>
      </c>
      <c r="E623" s="43">
        <v>200</v>
      </c>
      <c r="F623" s="92">
        <f>F624</f>
        <v>0</v>
      </c>
      <c r="G623" s="66">
        <f t="shared" ref="G623:H623" si="270">G624</f>
        <v>0</v>
      </c>
      <c r="H623" s="66">
        <f t="shared" si="270"/>
        <v>0</v>
      </c>
      <c r="I623" s="344"/>
      <c r="J623" s="344"/>
    </row>
    <row r="624" spans="1:10" s="65" customFormat="1" ht="31.2" hidden="1" x14ac:dyDescent="0.25">
      <c r="A624" s="54" t="s">
        <v>36</v>
      </c>
      <c r="B624" s="42" t="s">
        <v>18</v>
      </c>
      <c r="C624" s="42" t="s">
        <v>462</v>
      </c>
      <c r="D624" s="25" t="s">
        <v>503</v>
      </c>
      <c r="E624" s="43">
        <v>240</v>
      </c>
      <c r="F624" s="92">
        <v>0</v>
      </c>
      <c r="G624" s="66">
        <v>0</v>
      </c>
      <c r="H624" s="66">
        <v>0</v>
      </c>
      <c r="I624" s="344"/>
      <c r="J624" s="344"/>
    </row>
    <row r="625" spans="1:10" s="65" customFormat="1" hidden="1" x14ac:dyDescent="0.25">
      <c r="A625" s="54" t="s">
        <v>39</v>
      </c>
      <c r="B625" s="42" t="s">
        <v>18</v>
      </c>
      <c r="C625" s="42" t="s">
        <v>462</v>
      </c>
      <c r="D625" s="25" t="s">
        <v>503</v>
      </c>
      <c r="E625" s="43">
        <v>800</v>
      </c>
      <c r="F625" s="92">
        <f>F626+F627</f>
        <v>0</v>
      </c>
      <c r="G625" s="66">
        <f t="shared" ref="G625:H625" si="271">G626+G627</f>
        <v>0</v>
      </c>
      <c r="H625" s="66">
        <f t="shared" si="271"/>
        <v>0</v>
      </c>
      <c r="I625" s="344"/>
      <c r="J625" s="344"/>
    </row>
    <row r="626" spans="1:10" s="65" customFormat="1" ht="46.8" hidden="1" x14ac:dyDescent="0.25">
      <c r="A626" s="62" t="s">
        <v>175</v>
      </c>
      <c r="B626" s="42" t="s">
        <v>18</v>
      </c>
      <c r="C626" s="42" t="s">
        <v>462</v>
      </c>
      <c r="D626" s="25" t="s">
        <v>503</v>
      </c>
      <c r="E626" s="43">
        <v>810</v>
      </c>
      <c r="F626" s="92">
        <f>3000-3000</f>
        <v>0</v>
      </c>
      <c r="G626" s="66">
        <v>0</v>
      </c>
      <c r="H626" s="66">
        <v>0</v>
      </c>
      <c r="I626" s="344"/>
      <c r="J626" s="344"/>
    </row>
    <row r="627" spans="1:10" s="65" customFormat="1" hidden="1" x14ac:dyDescent="0.25">
      <c r="A627" s="54" t="s">
        <v>56</v>
      </c>
      <c r="B627" s="42" t="s">
        <v>18</v>
      </c>
      <c r="C627" s="42" t="s">
        <v>462</v>
      </c>
      <c r="D627" s="25" t="s">
        <v>530</v>
      </c>
      <c r="E627" s="43">
        <v>870</v>
      </c>
      <c r="F627" s="92">
        <f>2000-2000</f>
        <v>0</v>
      </c>
      <c r="G627" s="66">
        <f t="shared" ref="G627:H627" si="272">2000-2000</f>
        <v>0</v>
      </c>
      <c r="H627" s="66">
        <f t="shared" si="272"/>
        <v>0</v>
      </c>
      <c r="I627" s="344"/>
      <c r="J627" s="344"/>
    </row>
    <row r="628" spans="1:10" s="65" customFormat="1" hidden="1" x14ac:dyDescent="0.25">
      <c r="A628" s="54" t="s">
        <v>39</v>
      </c>
      <c r="B628" s="42" t="s">
        <v>18</v>
      </c>
      <c r="C628" s="42" t="s">
        <v>462</v>
      </c>
      <c r="D628" s="25" t="s">
        <v>530</v>
      </c>
      <c r="E628" s="43">
        <v>800</v>
      </c>
      <c r="F628" s="92">
        <f>F629</f>
        <v>0</v>
      </c>
      <c r="G628" s="66">
        <f t="shared" ref="G628:H628" si="273">G629</f>
        <v>0</v>
      </c>
      <c r="H628" s="66">
        <f t="shared" si="273"/>
        <v>0</v>
      </c>
      <c r="I628" s="344"/>
      <c r="J628" s="344"/>
    </row>
    <row r="629" spans="1:10" s="65" customFormat="1" hidden="1" x14ac:dyDescent="0.25">
      <c r="A629" s="54" t="s">
        <v>56</v>
      </c>
      <c r="B629" s="42" t="s">
        <v>18</v>
      </c>
      <c r="C629" s="42" t="s">
        <v>462</v>
      </c>
      <c r="D629" s="25" t="s">
        <v>530</v>
      </c>
      <c r="E629" s="43">
        <v>870</v>
      </c>
      <c r="F629" s="92"/>
      <c r="G629" s="66"/>
      <c r="H629" s="66"/>
      <c r="I629" s="344"/>
      <c r="J629" s="344"/>
    </row>
    <row r="630" spans="1:10" s="65" customFormat="1" ht="31.2" hidden="1" x14ac:dyDescent="0.25">
      <c r="A630" s="62" t="s">
        <v>531</v>
      </c>
      <c r="B630" s="42" t="s">
        <v>18</v>
      </c>
      <c r="C630" s="42" t="s">
        <v>462</v>
      </c>
      <c r="D630" s="25" t="s">
        <v>532</v>
      </c>
      <c r="E630" s="43"/>
      <c r="F630" s="92">
        <f t="shared" ref="F630:H631" si="274">F631</f>
        <v>0</v>
      </c>
      <c r="G630" s="66">
        <f t="shared" si="274"/>
        <v>0</v>
      </c>
      <c r="H630" s="66">
        <f t="shared" si="274"/>
        <v>0</v>
      </c>
      <c r="I630" s="344"/>
      <c r="J630" s="344"/>
    </row>
    <row r="631" spans="1:10" s="65" customFormat="1" ht="31.2" hidden="1" x14ac:dyDescent="0.25">
      <c r="A631" s="54" t="s">
        <v>35</v>
      </c>
      <c r="B631" s="42" t="s">
        <v>18</v>
      </c>
      <c r="C631" s="42" t="s">
        <v>462</v>
      </c>
      <c r="D631" s="25" t="s">
        <v>532</v>
      </c>
      <c r="E631" s="43">
        <v>200</v>
      </c>
      <c r="F631" s="92">
        <f t="shared" si="274"/>
        <v>0</v>
      </c>
      <c r="G631" s="66">
        <f t="shared" si="274"/>
        <v>0</v>
      </c>
      <c r="H631" s="66">
        <f t="shared" si="274"/>
        <v>0</v>
      </c>
      <c r="I631" s="344"/>
      <c r="J631" s="344"/>
    </row>
    <row r="632" spans="1:10" s="65" customFormat="1" ht="31.2" hidden="1" x14ac:dyDescent="0.25">
      <c r="A632" s="54" t="s">
        <v>36</v>
      </c>
      <c r="B632" s="42" t="s">
        <v>18</v>
      </c>
      <c r="C632" s="42" t="s">
        <v>462</v>
      </c>
      <c r="D632" s="25" t="s">
        <v>532</v>
      </c>
      <c r="E632" s="43">
        <v>240</v>
      </c>
      <c r="F632" s="92"/>
      <c r="G632" s="66"/>
      <c r="H632" s="66"/>
      <c r="I632" s="344"/>
      <c r="J632" s="344"/>
    </row>
    <row r="633" spans="1:10" s="65" customFormat="1" ht="31.2" hidden="1" x14ac:dyDescent="0.25">
      <c r="A633" s="62" t="s">
        <v>533</v>
      </c>
      <c r="B633" s="42" t="s">
        <v>18</v>
      </c>
      <c r="C633" s="42" t="s">
        <v>462</v>
      </c>
      <c r="D633" s="25" t="s">
        <v>534</v>
      </c>
      <c r="E633" s="43"/>
      <c r="F633" s="92">
        <f>F634+F636</f>
        <v>0</v>
      </c>
      <c r="G633" s="66">
        <f t="shared" ref="G633:H633" si="275">G634+G636</f>
        <v>0</v>
      </c>
      <c r="H633" s="66">
        <f t="shared" si="275"/>
        <v>0</v>
      </c>
      <c r="I633" s="344"/>
      <c r="J633" s="344"/>
    </row>
    <row r="634" spans="1:10" s="65" customFormat="1" hidden="1" x14ac:dyDescent="0.25">
      <c r="A634" s="54" t="s">
        <v>39</v>
      </c>
      <c r="B634" s="42" t="s">
        <v>18</v>
      </c>
      <c r="C634" s="42" t="s">
        <v>462</v>
      </c>
      <c r="D634" s="25" t="s">
        <v>534</v>
      </c>
      <c r="E634" s="43">
        <v>800</v>
      </c>
      <c r="F634" s="92">
        <f>F635</f>
        <v>0</v>
      </c>
      <c r="G634" s="66">
        <f t="shared" ref="G634:H634" si="276">G635</f>
        <v>0</v>
      </c>
      <c r="H634" s="66">
        <f t="shared" si="276"/>
        <v>0</v>
      </c>
      <c r="I634" s="344"/>
      <c r="J634" s="344"/>
    </row>
    <row r="635" spans="1:10" s="65" customFormat="1" hidden="1" x14ac:dyDescent="0.25">
      <c r="A635" s="54" t="s">
        <v>56</v>
      </c>
      <c r="B635" s="42" t="s">
        <v>18</v>
      </c>
      <c r="C635" s="42" t="s">
        <v>462</v>
      </c>
      <c r="D635" s="25" t="s">
        <v>534</v>
      </c>
      <c r="E635" s="43">
        <v>870</v>
      </c>
      <c r="F635" s="92">
        <f>300-300</f>
        <v>0</v>
      </c>
      <c r="G635" s="66">
        <f t="shared" ref="G635:H635" si="277">300-300</f>
        <v>0</v>
      </c>
      <c r="H635" s="66">
        <f t="shared" si="277"/>
        <v>0</v>
      </c>
      <c r="I635" s="344"/>
      <c r="J635" s="344"/>
    </row>
    <row r="636" spans="1:10" s="65" customFormat="1" ht="35.4" hidden="1" customHeight="1" x14ac:dyDescent="0.25">
      <c r="A636" s="62" t="s">
        <v>535</v>
      </c>
      <c r="B636" s="42" t="s">
        <v>18</v>
      </c>
      <c r="C636" s="42" t="s">
        <v>462</v>
      </c>
      <c r="D636" s="25" t="s">
        <v>536</v>
      </c>
      <c r="E636" s="43"/>
      <c r="F636" s="92">
        <f t="shared" ref="F636:H637" si="278">F637</f>
        <v>0</v>
      </c>
      <c r="G636" s="66">
        <f t="shared" si="278"/>
        <v>0</v>
      </c>
      <c r="H636" s="66">
        <f t="shared" si="278"/>
        <v>0</v>
      </c>
      <c r="I636" s="344"/>
      <c r="J636" s="344"/>
    </row>
    <row r="637" spans="1:10" s="65" customFormat="1" ht="31.2" hidden="1" x14ac:dyDescent="0.25">
      <c r="A637" s="62" t="s">
        <v>446</v>
      </c>
      <c r="B637" s="42" t="s">
        <v>18</v>
      </c>
      <c r="C637" s="42" t="s">
        <v>462</v>
      </c>
      <c r="D637" s="25" t="s">
        <v>537</v>
      </c>
      <c r="E637" s="43">
        <v>400</v>
      </c>
      <c r="F637" s="92">
        <f t="shared" si="278"/>
        <v>0</v>
      </c>
      <c r="G637" s="66">
        <f t="shared" si="278"/>
        <v>0</v>
      </c>
      <c r="H637" s="66">
        <f t="shared" si="278"/>
        <v>0</v>
      </c>
      <c r="I637" s="344"/>
      <c r="J637" s="344"/>
    </row>
    <row r="638" spans="1:10" s="65" customFormat="1" hidden="1" x14ac:dyDescent="0.25">
      <c r="A638" s="62" t="s">
        <v>448</v>
      </c>
      <c r="B638" s="42" t="s">
        <v>18</v>
      </c>
      <c r="C638" s="42" t="s">
        <v>462</v>
      </c>
      <c r="D638" s="25" t="s">
        <v>537</v>
      </c>
      <c r="E638" s="43">
        <v>410</v>
      </c>
      <c r="F638" s="92"/>
      <c r="G638" s="66"/>
      <c r="H638" s="66"/>
      <c r="I638" s="344"/>
      <c r="J638" s="344"/>
    </row>
    <row r="639" spans="1:10" s="65" customFormat="1" ht="63" hidden="1" customHeight="1" x14ac:dyDescent="0.25">
      <c r="A639" s="145" t="s">
        <v>538</v>
      </c>
      <c r="B639" s="146" t="s">
        <v>18</v>
      </c>
      <c r="C639" s="146" t="s">
        <v>462</v>
      </c>
      <c r="D639" s="147" t="s">
        <v>537</v>
      </c>
      <c r="E639" s="148">
        <v>410</v>
      </c>
      <c r="F639" s="157"/>
      <c r="G639" s="149"/>
      <c r="H639" s="149"/>
      <c r="I639" s="344"/>
      <c r="J639" s="344"/>
    </row>
    <row r="640" spans="1:10" s="46" customFormat="1" ht="18" hidden="1" customHeight="1" x14ac:dyDescent="0.25">
      <c r="A640" s="54" t="s">
        <v>539</v>
      </c>
      <c r="B640" s="42" t="s">
        <v>18</v>
      </c>
      <c r="C640" s="42" t="s">
        <v>462</v>
      </c>
      <c r="D640" s="25" t="s">
        <v>540</v>
      </c>
      <c r="E640" s="43"/>
      <c r="F640" s="92">
        <f t="shared" ref="F640:H641" si="279">F641</f>
        <v>0</v>
      </c>
      <c r="G640" s="66">
        <f t="shared" si="279"/>
        <v>0</v>
      </c>
      <c r="H640" s="66">
        <f t="shared" si="279"/>
        <v>0</v>
      </c>
      <c r="I640" s="344"/>
      <c r="J640" s="344"/>
    </row>
    <row r="641" spans="1:10" s="46" customFormat="1" ht="31.2" hidden="1" x14ac:dyDescent="0.25">
      <c r="A641" s="54" t="s">
        <v>35</v>
      </c>
      <c r="B641" s="42" t="s">
        <v>18</v>
      </c>
      <c r="C641" s="42" t="s">
        <v>462</v>
      </c>
      <c r="D641" s="25" t="s">
        <v>540</v>
      </c>
      <c r="E641" s="43">
        <v>200</v>
      </c>
      <c r="F641" s="92">
        <f t="shared" si="279"/>
        <v>0</v>
      </c>
      <c r="G641" s="66">
        <f t="shared" si="279"/>
        <v>0</v>
      </c>
      <c r="H641" s="66">
        <f t="shared" si="279"/>
        <v>0</v>
      </c>
      <c r="I641" s="344"/>
      <c r="J641" s="344"/>
    </row>
    <row r="642" spans="1:10" s="46" customFormat="1" ht="31.2" hidden="1" x14ac:dyDescent="0.25">
      <c r="A642" s="54" t="s">
        <v>36</v>
      </c>
      <c r="B642" s="42" t="s">
        <v>18</v>
      </c>
      <c r="C642" s="42" t="s">
        <v>462</v>
      </c>
      <c r="D642" s="25" t="s">
        <v>540</v>
      </c>
      <c r="E642" s="43">
        <v>240</v>
      </c>
      <c r="F642" s="92">
        <v>0</v>
      </c>
      <c r="G642" s="66">
        <v>0</v>
      </c>
      <c r="H642" s="66">
        <v>0</v>
      </c>
      <c r="I642" s="344"/>
      <c r="J642" s="344"/>
    </row>
    <row r="643" spans="1:10" s="46" customFormat="1" ht="46.8" hidden="1" x14ac:dyDescent="0.25">
      <c r="A643" s="54" t="s">
        <v>541</v>
      </c>
      <c r="B643" s="42" t="s">
        <v>18</v>
      </c>
      <c r="C643" s="42" t="s">
        <v>462</v>
      </c>
      <c r="D643" s="25" t="s">
        <v>540</v>
      </c>
      <c r="E643" s="43"/>
      <c r="F643" s="92">
        <f t="shared" ref="F643:H644" si="280">F644</f>
        <v>0</v>
      </c>
      <c r="G643" s="66">
        <f t="shared" si="280"/>
        <v>0</v>
      </c>
      <c r="H643" s="66">
        <f t="shared" si="280"/>
        <v>0</v>
      </c>
      <c r="I643" s="344"/>
      <c r="J643" s="344"/>
    </row>
    <row r="644" spans="1:10" s="46" customFormat="1" hidden="1" x14ac:dyDescent="0.25">
      <c r="A644" s="54" t="s">
        <v>39</v>
      </c>
      <c r="B644" s="42" t="s">
        <v>18</v>
      </c>
      <c r="C644" s="42" t="s">
        <v>462</v>
      </c>
      <c r="D644" s="25" t="s">
        <v>540</v>
      </c>
      <c r="E644" s="43">
        <v>800</v>
      </c>
      <c r="F644" s="92">
        <f t="shared" si="280"/>
        <v>0</v>
      </c>
      <c r="G644" s="66">
        <f t="shared" si="280"/>
        <v>0</v>
      </c>
      <c r="H644" s="66">
        <f t="shared" si="280"/>
        <v>0</v>
      </c>
      <c r="I644" s="344"/>
      <c r="J644" s="344"/>
    </row>
    <row r="645" spans="1:10" s="46" customFormat="1" ht="46.8" hidden="1" x14ac:dyDescent="0.25">
      <c r="A645" s="62" t="s">
        <v>175</v>
      </c>
      <c r="B645" s="42" t="s">
        <v>18</v>
      </c>
      <c r="C645" s="42" t="s">
        <v>462</v>
      </c>
      <c r="D645" s="25" t="s">
        <v>540</v>
      </c>
      <c r="E645" s="43">
        <v>810</v>
      </c>
      <c r="F645" s="92">
        <v>0</v>
      </c>
      <c r="G645" s="66">
        <v>0</v>
      </c>
      <c r="H645" s="66">
        <v>0</v>
      </c>
      <c r="I645" s="344"/>
      <c r="J645" s="344"/>
    </row>
    <row r="646" spans="1:10" s="46" customFormat="1" ht="46.8" hidden="1" x14ac:dyDescent="0.25">
      <c r="A646" s="62" t="s">
        <v>542</v>
      </c>
      <c r="B646" s="42" t="s">
        <v>18</v>
      </c>
      <c r="C646" s="42" t="s">
        <v>462</v>
      </c>
      <c r="D646" s="25" t="s">
        <v>543</v>
      </c>
      <c r="E646" s="43"/>
      <c r="F646" s="92">
        <f t="shared" ref="F646:H650" si="281">F647</f>
        <v>0</v>
      </c>
      <c r="G646" s="66">
        <f t="shared" si="281"/>
        <v>0</v>
      </c>
      <c r="H646" s="66">
        <f t="shared" si="281"/>
        <v>0</v>
      </c>
      <c r="I646" s="344"/>
      <c r="J646" s="344"/>
    </row>
    <row r="647" spans="1:10" s="46" customFormat="1" hidden="1" x14ac:dyDescent="0.25">
      <c r="A647" s="54" t="s">
        <v>39</v>
      </c>
      <c r="B647" s="42" t="s">
        <v>18</v>
      </c>
      <c r="C647" s="42" t="s">
        <v>462</v>
      </c>
      <c r="D647" s="25" t="s">
        <v>543</v>
      </c>
      <c r="E647" s="43">
        <v>800</v>
      </c>
      <c r="F647" s="92">
        <f t="shared" si="281"/>
        <v>0</v>
      </c>
      <c r="G647" s="66">
        <f t="shared" si="281"/>
        <v>0</v>
      </c>
      <c r="H647" s="66">
        <f t="shared" si="281"/>
        <v>0</v>
      </c>
      <c r="I647" s="344"/>
      <c r="J647" s="344"/>
    </row>
    <row r="648" spans="1:10" s="46" customFormat="1" ht="46.8" hidden="1" x14ac:dyDescent="0.25">
      <c r="A648" s="62" t="s">
        <v>175</v>
      </c>
      <c r="B648" s="42" t="s">
        <v>18</v>
      </c>
      <c r="C648" s="42" t="s">
        <v>462</v>
      </c>
      <c r="D648" s="25" t="s">
        <v>543</v>
      </c>
      <c r="E648" s="43">
        <v>810</v>
      </c>
      <c r="F648" s="92">
        <f>360-360</f>
        <v>0</v>
      </c>
      <c r="G648" s="66">
        <f t="shared" ref="G648:H648" si="282">360-360</f>
        <v>0</v>
      </c>
      <c r="H648" s="66">
        <f t="shared" si="282"/>
        <v>0</v>
      </c>
      <c r="I648" s="344"/>
      <c r="J648" s="344"/>
    </row>
    <row r="649" spans="1:10" s="150" customFormat="1" ht="46.8" hidden="1" x14ac:dyDescent="0.25">
      <c r="A649" s="62" t="s">
        <v>544</v>
      </c>
      <c r="B649" s="42" t="s">
        <v>18</v>
      </c>
      <c r="C649" s="42" t="s">
        <v>462</v>
      </c>
      <c r="D649" s="25" t="s">
        <v>545</v>
      </c>
      <c r="E649" s="43"/>
      <c r="F649" s="92">
        <f t="shared" si="281"/>
        <v>0</v>
      </c>
      <c r="G649" s="66">
        <f t="shared" si="281"/>
        <v>0</v>
      </c>
      <c r="H649" s="66">
        <f t="shared" si="281"/>
        <v>0</v>
      </c>
      <c r="I649" s="357"/>
      <c r="J649" s="357"/>
    </row>
    <row r="650" spans="1:10" s="150" customFormat="1" hidden="1" x14ac:dyDescent="0.25">
      <c r="A650" s="54" t="s">
        <v>39</v>
      </c>
      <c r="B650" s="42" t="s">
        <v>18</v>
      </c>
      <c r="C650" s="42" t="s">
        <v>462</v>
      </c>
      <c r="D650" s="25" t="s">
        <v>545</v>
      </c>
      <c r="E650" s="43">
        <v>800</v>
      </c>
      <c r="F650" s="92">
        <f t="shared" si="281"/>
        <v>0</v>
      </c>
      <c r="G650" s="66">
        <f t="shared" si="281"/>
        <v>0</v>
      </c>
      <c r="H650" s="66">
        <f t="shared" si="281"/>
        <v>0</v>
      </c>
      <c r="I650" s="357"/>
      <c r="J650" s="357"/>
    </row>
    <row r="651" spans="1:10" s="150" customFormat="1" ht="46.8" hidden="1" x14ac:dyDescent="0.25">
      <c r="A651" s="62" t="s">
        <v>175</v>
      </c>
      <c r="B651" s="42" t="s">
        <v>18</v>
      </c>
      <c r="C651" s="42" t="s">
        <v>462</v>
      </c>
      <c r="D651" s="25" t="s">
        <v>545</v>
      </c>
      <c r="E651" s="43">
        <v>810</v>
      </c>
      <c r="F651" s="92">
        <f>765.3-765.3</f>
        <v>0</v>
      </c>
      <c r="G651" s="66">
        <f t="shared" ref="G651:H651" si="283">765.3-765.3</f>
        <v>0</v>
      </c>
      <c r="H651" s="66">
        <f t="shared" si="283"/>
        <v>0</v>
      </c>
      <c r="I651" s="357"/>
      <c r="J651" s="357"/>
    </row>
    <row r="652" spans="1:10" s="122" customFormat="1" ht="46.8" hidden="1" x14ac:dyDescent="0.25">
      <c r="A652" s="62" t="s">
        <v>546</v>
      </c>
      <c r="B652" s="120" t="s">
        <v>18</v>
      </c>
      <c r="C652" s="120" t="s">
        <v>462</v>
      </c>
      <c r="D652" s="25" t="s">
        <v>547</v>
      </c>
      <c r="E652" s="158"/>
      <c r="F652" s="92">
        <f t="shared" ref="F652:H654" si="284">F653</f>
        <v>0</v>
      </c>
      <c r="G652" s="66">
        <f t="shared" si="284"/>
        <v>0</v>
      </c>
      <c r="H652" s="66">
        <f t="shared" si="284"/>
        <v>0</v>
      </c>
      <c r="I652" s="357"/>
      <c r="J652" s="357"/>
    </row>
    <row r="653" spans="1:10" s="122" customFormat="1" ht="46.8" hidden="1" x14ac:dyDescent="0.25">
      <c r="A653" s="62" t="s">
        <v>548</v>
      </c>
      <c r="B653" s="120" t="s">
        <v>18</v>
      </c>
      <c r="C653" s="120" t="s">
        <v>462</v>
      </c>
      <c r="D653" s="25" t="s">
        <v>547</v>
      </c>
      <c r="E653" s="158"/>
      <c r="F653" s="92">
        <f t="shared" si="284"/>
        <v>0</v>
      </c>
      <c r="G653" s="66">
        <f t="shared" si="284"/>
        <v>0</v>
      </c>
      <c r="H653" s="66">
        <f t="shared" si="284"/>
        <v>0</v>
      </c>
      <c r="I653" s="357"/>
      <c r="J653" s="357"/>
    </row>
    <row r="654" spans="1:10" s="122" customFormat="1" ht="31.2" hidden="1" x14ac:dyDescent="0.25">
      <c r="A654" s="54" t="s">
        <v>446</v>
      </c>
      <c r="B654" s="120" t="s">
        <v>18</v>
      </c>
      <c r="C654" s="120" t="s">
        <v>462</v>
      </c>
      <c r="D654" s="25" t="s">
        <v>547</v>
      </c>
      <c r="E654" s="43">
        <v>400</v>
      </c>
      <c r="F654" s="92">
        <f t="shared" si="284"/>
        <v>0</v>
      </c>
      <c r="G654" s="66">
        <f t="shared" si="284"/>
        <v>0</v>
      </c>
      <c r="H654" s="66">
        <f t="shared" si="284"/>
        <v>0</v>
      </c>
      <c r="I654" s="357"/>
      <c r="J654" s="357"/>
    </row>
    <row r="655" spans="1:10" s="122" customFormat="1" hidden="1" x14ac:dyDescent="0.25">
      <c r="A655" s="54" t="s">
        <v>448</v>
      </c>
      <c r="B655" s="120" t="s">
        <v>18</v>
      </c>
      <c r="C655" s="120" t="s">
        <v>462</v>
      </c>
      <c r="D655" s="25" t="s">
        <v>547</v>
      </c>
      <c r="E655" s="43">
        <v>410</v>
      </c>
      <c r="F655" s="92">
        <v>0</v>
      </c>
      <c r="G655" s="66">
        <v>0</v>
      </c>
      <c r="H655" s="66">
        <v>0</v>
      </c>
      <c r="I655" s="357"/>
      <c r="J655" s="357"/>
    </row>
    <row r="656" spans="1:10" s="161" customFormat="1" ht="46.8" hidden="1" x14ac:dyDescent="0.25">
      <c r="A656" s="155" t="s">
        <v>486</v>
      </c>
      <c r="B656" s="159" t="s">
        <v>18</v>
      </c>
      <c r="C656" s="159" t="s">
        <v>462</v>
      </c>
      <c r="D656" s="139" t="s">
        <v>547</v>
      </c>
      <c r="E656" s="158">
        <v>410</v>
      </c>
      <c r="F656" s="160">
        <v>0</v>
      </c>
      <c r="G656" s="113">
        <v>0</v>
      </c>
      <c r="H656" s="113">
        <v>0</v>
      </c>
      <c r="I656" s="357"/>
      <c r="J656" s="357"/>
    </row>
    <row r="657" spans="1:10" s="46" customFormat="1" ht="31.2" hidden="1" x14ac:dyDescent="0.25">
      <c r="A657" s="54" t="s">
        <v>549</v>
      </c>
      <c r="B657" s="42" t="s">
        <v>18</v>
      </c>
      <c r="C657" s="42" t="s">
        <v>462</v>
      </c>
      <c r="D657" s="25" t="s">
        <v>550</v>
      </c>
      <c r="E657" s="43"/>
      <c r="F657" s="92">
        <f>F658</f>
        <v>0</v>
      </c>
      <c r="G657" s="66">
        <f t="shared" ref="G657:H659" si="285">G658</f>
        <v>0</v>
      </c>
      <c r="H657" s="66">
        <f t="shared" si="285"/>
        <v>0</v>
      </c>
      <c r="I657" s="344"/>
      <c r="J657" s="344"/>
    </row>
    <row r="658" spans="1:10" s="46" customFormat="1" ht="31.2" hidden="1" x14ac:dyDescent="0.25">
      <c r="A658" s="54" t="s">
        <v>551</v>
      </c>
      <c r="B658" s="42" t="s">
        <v>18</v>
      </c>
      <c r="C658" s="42" t="s">
        <v>462</v>
      </c>
      <c r="D658" s="25" t="s">
        <v>552</v>
      </c>
      <c r="E658" s="43"/>
      <c r="F658" s="92">
        <f>F659</f>
        <v>0</v>
      </c>
      <c r="G658" s="66">
        <f t="shared" si="285"/>
        <v>0</v>
      </c>
      <c r="H658" s="66">
        <f t="shared" si="285"/>
        <v>0</v>
      </c>
      <c r="I658" s="344"/>
      <c r="J658" s="344"/>
    </row>
    <row r="659" spans="1:10" s="46" customFormat="1" hidden="1" x14ac:dyDescent="0.25">
      <c r="A659" s="54" t="s">
        <v>39</v>
      </c>
      <c r="B659" s="42" t="s">
        <v>18</v>
      </c>
      <c r="C659" s="42" t="s">
        <v>462</v>
      </c>
      <c r="D659" s="25" t="s">
        <v>552</v>
      </c>
      <c r="E659" s="43">
        <v>800</v>
      </c>
      <c r="F659" s="92">
        <f>F660</f>
        <v>0</v>
      </c>
      <c r="G659" s="66">
        <f t="shared" si="285"/>
        <v>0</v>
      </c>
      <c r="H659" s="66">
        <f t="shared" si="285"/>
        <v>0</v>
      </c>
      <c r="I659" s="344"/>
      <c r="J659" s="344"/>
    </row>
    <row r="660" spans="1:10" s="46" customFormat="1" ht="46.8" hidden="1" x14ac:dyDescent="0.25">
      <c r="A660" s="62" t="s">
        <v>175</v>
      </c>
      <c r="B660" s="42" t="s">
        <v>18</v>
      </c>
      <c r="C660" s="42" t="s">
        <v>462</v>
      </c>
      <c r="D660" s="25" t="s">
        <v>552</v>
      </c>
      <c r="E660" s="43">
        <v>810</v>
      </c>
      <c r="F660" s="92">
        <v>0</v>
      </c>
      <c r="G660" s="66">
        <v>0</v>
      </c>
      <c r="H660" s="66">
        <v>0</v>
      </c>
      <c r="I660" s="344"/>
      <c r="J660" s="344"/>
    </row>
    <row r="661" spans="1:10" s="46" customFormat="1" ht="18.600000000000001" hidden="1" customHeight="1" x14ac:dyDescent="0.25">
      <c r="A661" s="54" t="s">
        <v>553</v>
      </c>
      <c r="B661" s="42" t="s">
        <v>18</v>
      </c>
      <c r="C661" s="42" t="s">
        <v>462</v>
      </c>
      <c r="D661" s="25" t="s">
        <v>554</v>
      </c>
      <c r="E661" s="43"/>
      <c r="F661" s="92">
        <f t="shared" ref="F661:H662" si="286">F662</f>
        <v>0</v>
      </c>
      <c r="G661" s="66">
        <f t="shared" si="286"/>
        <v>0</v>
      </c>
      <c r="H661" s="66">
        <f t="shared" si="286"/>
        <v>0</v>
      </c>
      <c r="I661" s="344"/>
      <c r="J661" s="344"/>
    </row>
    <row r="662" spans="1:10" s="46" customFormat="1" hidden="1" x14ac:dyDescent="0.25">
      <c r="A662" s="62" t="s">
        <v>177</v>
      </c>
      <c r="B662" s="42" t="s">
        <v>18</v>
      </c>
      <c r="C662" s="42" t="s">
        <v>462</v>
      </c>
      <c r="D662" s="25" t="s">
        <v>554</v>
      </c>
      <c r="E662" s="43">
        <v>500</v>
      </c>
      <c r="F662" s="92">
        <f t="shared" si="286"/>
        <v>0</v>
      </c>
      <c r="G662" s="66">
        <f t="shared" si="286"/>
        <v>0</v>
      </c>
      <c r="H662" s="66">
        <f t="shared" si="286"/>
        <v>0</v>
      </c>
      <c r="I662" s="344"/>
      <c r="J662" s="344"/>
    </row>
    <row r="663" spans="1:10" s="46" customFormat="1" hidden="1" x14ac:dyDescent="0.25">
      <c r="A663" s="62" t="s">
        <v>178</v>
      </c>
      <c r="B663" s="42" t="s">
        <v>18</v>
      </c>
      <c r="C663" s="42" t="s">
        <v>462</v>
      </c>
      <c r="D663" s="25" t="s">
        <v>554</v>
      </c>
      <c r="E663" s="43">
        <v>540</v>
      </c>
      <c r="F663" s="92">
        <v>0</v>
      </c>
      <c r="G663" s="66">
        <v>0</v>
      </c>
      <c r="H663" s="66">
        <v>0</v>
      </c>
      <c r="I663" s="344"/>
      <c r="J663" s="344"/>
    </row>
    <row r="664" spans="1:10" s="46" customFormat="1" hidden="1" x14ac:dyDescent="0.25">
      <c r="A664" s="54" t="s">
        <v>555</v>
      </c>
      <c r="B664" s="42" t="s">
        <v>18</v>
      </c>
      <c r="C664" s="42" t="s">
        <v>462</v>
      </c>
      <c r="D664" s="25" t="s">
        <v>556</v>
      </c>
      <c r="E664" s="43"/>
      <c r="F664" s="92">
        <f t="shared" ref="F664:H665" si="287">F665</f>
        <v>0</v>
      </c>
      <c r="G664" s="66">
        <f t="shared" si="287"/>
        <v>0</v>
      </c>
      <c r="H664" s="66">
        <f t="shared" si="287"/>
        <v>0</v>
      </c>
      <c r="I664" s="344"/>
      <c r="J664" s="344"/>
    </row>
    <row r="665" spans="1:10" s="46" customFormat="1" hidden="1" x14ac:dyDescent="0.25">
      <c r="A665" s="62" t="s">
        <v>177</v>
      </c>
      <c r="B665" s="42" t="s">
        <v>18</v>
      </c>
      <c r="C665" s="42" t="s">
        <v>462</v>
      </c>
      <c r="D665" s="25" t="s">
        <v>556</v>
      </c>
      <c r="E665" s="43">
        <v>500</v>
      </c>
      <c r="F665" s="92">
        <f t="shared" si="287"/>
        <v>0</v>
      </c>
      <c r="G665" s="66">
        <f t="shared" si="287"/>
        <v>0</v>
      </c>
      <c r="H665" s="66">
        <f t="shared" si="287"/>
        <v>0</v>
      </c>
      <c r="I665" s="344"/>
      <c r="J665" s="344"/>
    </row>
    <row r="666" spans="1:10" s="46" customFormat="1" hidden="1" x14ac:dyDescent="0.25">
      <c r="A666" s="62" t="s">
        <v>178</v>
      </c>
      <c r="B666" s="42" t="s">
        <v>18</v>
      </c>
      <c r="C666" s="42" t="s">
        <v>462</v>
      </c>
      <c r="D666" s="25" t="s">
        <v>556</v>
      </c>
      <c r="E666" s="43">
        <v>540</v>
      </c>
      <c r="F666" s="92">
        <v>0</v>
      </c>
      <c r="G666" s="66">
        <v>0</v>
      </c>
      <c r="H666" s="66">
        <v>0</v>
      </c>
      <c r="I666" s="344"/>
      <c r="J666" s="344"/>
    </row>
    <row r="667" spans="1:10" s="46" customFormat="1" ht="31.2" hidden="1" x14ac:dyDescent="0.25">
      <c r="A667" s="62" t="s">
        <v>557</v>
      </c>
      <c r="B667" s="42" t="s">
        <v>18</v>
      </c>
      <c r="C667" s="42" t="s">
        <v>462</v>
      </c>
      <c r="D667" s="25" t="s">
        <v>558</v>
      </c>
      <c r="E667" s="43"/>
      <c r="F667" s="92">
        <f t="shared" ref="F667:H679" si="288">F668</f>
        <v>0</v>
      </c>
      <c r="G667" s="66">
        <f t="shared" si="288"/>
        <v>0</v>
      </c>
      <c r="H667" s="66">
        <f t="shared" si="288"/>
        <v>0</v>
      </c>
      <c r="I667" s="344"/>
      <c r="J667" s="344"/>
    </row>
    <row r="668" spans="1:10" s="46" customFormat="1" hidden="1" x14ac:dyDescent="0.25">
      <c r="A668" s="54" t="s">
        <v>39</v>
      </c>
      <c r="B668" s="42" t="s">
        <v>18</v>
      </c>
      <c r="C668" s="42" t="s">
        <v>462</v>
      </c>
      <c r="D668" s="25" t="s">
        <v>558</v>
      </c>
      <c r="E668" s="43">
        <v>800</v>
      </c>
      <c r="F668" s="92">
        <f t="shared" si="288"/>
        <v>0</v>
      </c>
      <c r="G668" s="66">
        <f t="shared" si="288"/>
        <v>0</v>
      </c>
      <c r="H668" s="66">
        <f t="shared" si="288"/>
        <v>0</v>
      </c>
      <c r="I668" s="344"/>
      <c r="J668" s="344"/>
    </row>
    <row r="669" spans="1:10" s="46" customFormat="1" ht="46.8" hidden="1" x14ac:dyDescent="0.25">
      <c r="A669" s="62" t="s">
        <v>175</v>
      </c>
      <c r="B669" s="42" t="s">
        <v>18</v>
      </c>
      <c r="C669" s="42" t="s">
        <v>462</v>
      </c>
      <c r="D669" s="25" t="s">
        <v>558</v>
      </c>
      <c r="E669" s="43">
        <v>810</v>
      </c>
      <c r="F669" s="92">
        <v>0</v>
      </c>
      <c r="G669" s="66">
        <v>0</v>
      </c>
      <c r="H669" s="66">
        <v>0</v>
      </c>
      <c r="I669" s="344"/>
      <c r="J669" s="344"/>
    </row>
    <row r="670" spans="1:10" s="46" customFormat="1" ht="31.2" x14ac:dyDescent="0.25">
      <c r="A670" s="62" t="s">
        <v>559</v>
      </c>
      <c r="B670" s="79" t="s">
        <v>18</v>
      </c>
      <c r="C670" s="79" t="s">
        <v>462</v>
      </c>
      <c r="D670" s="120" t="s">
        <v>560</v>
      </c>
      <c r="E670" s="43"/>
      <c r="F670" s="92">
        <f>F671</f>
        <v>4063.5</v>
      </c>
      <c r="G670" s="66">
        <f t="shared" ref="G670:H672" si="289">G671</f>
        <v>0</v>
      </c>
      <c r="H670" s="66">
        <f t="shared" si="289"/>
        <v>0</v>
      </c>
      <c r="I670" s="344"/>
      <c r="J670" s="344"/>
    </row>
    <row r="671" spans="1:10" s="65" customFormat="1" ht="46.8" x14ac:dyDescent="0.25">
      <c r="A671" s="62" t="s">
        <v>561</v>
      </c>
      <c r="B671" s="79" t="s">
        <v>18</v>
      </c>
      <c r="C671" s="79" t="s">
        <v>462</v>
      </c>
      <c r="D671" s="120" t="s">
        <v>562</v>
      </c>
      <c r="E671" s="43"/>
      <c r="F671" s="156">
        <f>F672</f>
        <v>4063.5</v>
      </c>
      <c r="G671" s="78">
        <f t="shared" si="289"/>
        <v>0</v>
      </c>
      <c r="H671" s="78">
        <f t="shared" si="289"/>
        <v>0</v>
      </c>
      <c r="I671" s="349"/>
      <c r="J671" s="349"/>
    </row>
    <row r="672" spans="1:10" s="65" customFormat="1" x14ac:dyDescent="0.25">
      <c r="A672" s="54" t="s">
        <v>39</v>
      </c>
      <c r="B672" s="79" t="s">
        <v>18</v>
      </c>
      <c r="C672" s="79" t="s">
        <v>462</v>
      </c>
      <c r="D672" s="120" t="s">
        <v>562</v>
      </c>
      <c r="E672" s="42" t="s">
        <v>136</v>
      </c>
      <c r="F672" s="156">
        <f>F673</f>
        <v>4063.5</v>
      </c>
      <c r="G672" s="78">
        <f t="shared" si="289"/>
        <v>0</v>
      </c>
      <c r="H672" s="78">
        <f t="shared" si="289"/>
        <v>0</v>
      </c>
      <c r="I672" s="349"/>
      <c r="J672" s="349"/>
    </row>
    <row r="673" spans="1:10" s="65" customFormat="1" ht="46.8" x14ac:dyDescent="0.25">
      <c r="A673" s="62" t="s">
        <v>175</v>
      </c>
      <c r="B673" s="79" t="s">
        <v>18</v>
      </c>
      <c r="C673" s="79" t="s">
        <v>462</v>
      </c>
      <c r="D673" s="120" t="s">
        <v>562</v>
      </c>
      <c r="E673" s="42" t="s">
        <v>176</v>
      </c>
      <c r="F673" s="156">
        <f>2447+1616.5</f>
        <v>4063.5</v>
      </c>
      <c r="G673" s="78">
        <v>0</v>
      </c>
      <c r="H673" s="78">
        <v>0</v>
      </c>
      <c r="I673" s="344">
        <v>1616.5</v>
      </c>
      <c r="J673" s="344"/>
    </row>
    <row r="674" spans="1:10" s="46" customFormat="1" ht="31.2" x14ac:dyDescent="0.25">
      <c r="A674" s="62" t="s">
        <v>557</v>
      </c>
      <c r="B674" s="79" t="s">
        <v>18</v>
      </c>
      <c r="C674" s="79" t="s">
        <v>462</v>
      </c>
      <c r="D674" s="120" t="s">
        <v>558</v>
      </c>
      <c r="E674" s="43"/>
      <c r="F674" s="92">
        <f>F676</f>
        <v>7000</v>
      </c>
      <c r="G674" s="66">
        <f t="shared" ref="G674:H676" si="290">G675</f>
        <v>0</v>
      </c>
      <c r="H674" s="66">
        <f t="shared" si="290"/>
        <v>0</v>
      </c>
      <c r="I674" s="344"/>
      <c r="J674" s="344"/>
    </row>
    <row r="675" spans="1:10" s="65" customFormat="1" ht="46.8" hidden="1" x14ac:dyDescent="0.25">
      <c r="A675" s="62" t="s">
        <v>561</v>
      </c>
      <c r="B675" s="79" t="s">
        <v>18</v>
      </c>
      <c r="C675" s="79" t="s">
        <v>462</v>
      </c>
      <c r="D675" s="120" t="s">
        <v>558</v>
      </c>
      <c r="E675" s="43"/>
      <c r="F675" s="156">
        <v>0</v>
      </c>
      <c r="G675" s="78">
        <f t="shared" si="290"/>
        <v>0</v>
      </c>
      <c r="H675" s="78">
        <f t="shared" si="290"/>
        <v>0</v>
      </c>
      <c r="I675" s="349"/>
      <c r="J675" s="349"/>
    </row>
    <row r="676" spans="1:10" s="65" customFormat="1" x14ac:dyDescent="0.25">
      <c r="A676" s="54" t="s">
        <v>39</v>
      </c>
      <c r="B676" s="79" t="s">
        <v>18</v>
      </c>
      <c r="C676" s="79" t="s">
        <v>462</v>
      </c>
      <c r="D676" s="120" t="s">
        <v>558</v>
      </c>
      <c r="E676" s="42" t="s">
        <v>136</v>
      </c>
      <c r="F676" s="156">
        <f>F677</f>
        <v>7000</v>
      </c>
      <c r="G676" s="78">
        <f t="shared" si="290"/>
        <v>0</v>
      </c>
      <c r="H676" s="78">
        <f t="shared" si="290"/>
        <v>0</v>
      </c>
      <c r="I676" s="349"/>
      <c r="J676" s="349"/>
    </row>
    <row r="677" spans="1:10" s="65" customFormat="1" ht="46.8" x14ac:dyDescent="0.25">
      <c r="A677" s="62" t="s">
        <v>175</v>
      </c>
      <c r="B677" s="79" t="s">
        <v>18</v>
      </c>
      <c r="C677" s="79" t="s">
        <v>462</v>
      </c>
      <c r="D677" s="120" t="s">
        <v>558</v>
      </c>
      <c r="E677" s="42" t="s">
        <v>176</v>
      </c>
      <c r="F677" s="156">
        <v>7000</v>
      </c>
      <c r="G677" s="78">
        <v>0</v>
      </c>
      <c r="H677" s="78">
        <v>0</v>
      </c>
      <c r="I677" s="344"/>
      <c r="J677" s="344"/>
    </row>
    <row r="678" spans="1:10" s="46" customFormat="1" ht="31.2" x14ac:dyDescent="0.25">
      <c r="A678" s="62" t="s">
        <v>563</v>
      </c>
      <c r="B678" s="42" t="s">
        <v>18</v>
      </c>
      <c r="C678" s="42" t="s">
        <v>462</v>
      </c>
      <c r="D678" s="25" t="s">
        <v>564</v>
      </c>
      <c r="E678" s="43"/>
      <c r="F678" s="92">
        <f t="shared" si="288"/>
        <v>3119.2</v>
      </c>
      <c r="G678" s="66">
        <f t="shared" si="288"/>
        <v>0</v>
      </c>
      <c r="H678" s="66">
        <f t="shared" si="288"/>
        <v>0</v>
      </c>
      <c r="I678" s="344"/>
      <c r="J678" s="344"/>
    </row>
    <row r="679" spans="1:10" s="46" customFormat="1" x14ac:dyDescent="0.25">
      <c r="A679" s="54" t="s">
        <v>39</v>
      </c>
      <c r="B679" s="42" t="s">
        <v>18</v>
      </c>
      <c r="C679" s="42" t="s">
        <v>462</v>
      </c>
      <c r="D679" s="25" t="s">
        <v>564</v>
      </c>
      <c r="E679" s="43">
        <v>800</v>
      </c>
      <c r="F679" s="92">
        <f t="shared" si="288"/>
        <v>3119.2</v>
      </c>
      <c r="G679" s="66">
        <f t="shared" si="288"/>
        <v>0</v>
      </c>
      <c r="H679" s="66">
        <f t="shared" si="288"/>
        <v>0</v>
      </c>
      <c r="I679" s="345"/>
      <c r="J679" s="345"/>
    </row>
    <row r="680" spans="1:10" s="46" customFormat="1" x14ac:dyDescent="0.25">
      <c r="A680" s="62" t="s">
        <v>56</v>
      </c>
      <c r="B680" s="42" t="s">
        <v>18</v>
      </c>
      <c r="C680" s="42" t="s">
        <v>462</v>
      </c>
      <c r="D680" s="25" t="s">
        <v>564</v>
      </c>
      <c r="E680" s="43">
        <v>870</v>
      </c>
      <c r="F680" s="92">
        <f>213.7+2530.5+375</f>
        <v>3119.2</v>
      </c>
      <c r="G680" s="66">
        <v>0</v>
      </c>
      <c r="H680" s="66">
        <v>0</v>
      </c>
      <c r="I680" s="344">
        <f>2530.501+375</f>
        <v>2905.5010000000002</v>
      </c>
      <c r="J680" s="345"/>
    </row>
    <row r="681" spans="1:10" s="22" customFormat="1" ht="46.8" x14ac:dyDescent="0.25">
      <c r="A681" s="47" t="s">
        <v>565</v>
      </c>
      <c r="B681" s="14" t="s">
        <v>18</v>
      </c>
      <c r="C681" s="14" t="s">
        <v>462</v>
      </c>
      <c r="D681" s="101" t="s">
        <v>566</v>
      </c>
      <c r="E681" s="21"/>
      <c r="F681" s="105">
        <f>F682+F720</f>
        <v>10549</v>
      </c>
      <c r="G681" s="67">
        <f>G682+G720</f>
        <v>0</v>
      </c>
      <c r="H681" s="67">
        <f>H682+H720</f>
        <v>0</v>
      </c>
      <c r="I681" s="339"/>
      <c r="J681" s="339"/>
    </row>
    <row r="682" spans="1:10" s="2" customFormat="1" ht="46.8" x14ac:dyDescent="0.25">
      <c r="A682" s="62" t="s">
        <v>567</v>
      </c>
      <c r="B682" s="25" t="s">
        <v>18</v>
      </c>
      <c r="C682" s="25" t="s">
        <v>462</v>
      </c>
      <c r="D682" s="79" t="s">
        <v>568</v>
      </c>
      <c r="E682" s="26"/>
      <c r="F682" s="92">
        <f>F695+F703+F706+F709+F714</f>
        <v>9349.5</v>
      </c>
      <c r="G682" s="92">
        <f t="shared" ref="G682:H682" si="291">G695+G703+G706+G709+G714</f>
        <v>0</v>
      </c>
      <c r="H682" s="92">
        <f t="shared" si="291"/>
        <v>0</v>
      </c>
      <c r="I682" s="343"/>
      <c r="J682" s="343"/>
    </row>
    <row r="683" spans="1:10" s="2" customFormat="1" ht="66.75" hidden="1" customHeight="1" x14ac:dyDescent="0.25">
      <c r="A683" s="62" t="s">
        <v>569</v>
      </c>
      <c r="B683" s="25" t="s">
        <v>18</v>
      </c>
      <c r="C683" s="25" t="s">
        <v>462</v>
      </c>
      <c r="D683" s="79" t="s">
        <v>570</v>
      </c>
      <c r="E683" s="26"/>
      <c r="F683" s="92">
        <f>F684</f>
        <v>0</v>
      </c>
      <c r="G683" s="66">
        <f t="shared" ref="G683:H684" si="292">G684</f>
        <v>0</v>
      </c>
      <c r="H683" s="66">
        <f t="shared" si="292"/>
        <v>0</v>
      </c>
      <c r="I683" s="343"/>
      <c r="J683" s="343"/>
    </row>
    <row r="684" spans="1:10" s="2" customFormat="1" ht="31.2" hidden="1" x14ac:dyDescent="0.25">
      <c r="A684" s="54" t="s">
        <v>35</v>
      </c>
      <c r="B684" s="25" t="s">
        <v>18</v>
      </c>
      <c r="C684" s="25" t="s">
        <v>462</v>
      </c>
      <c r="D684" s="79" t="s">
        <v>570</v>
      </c>
      <c r="E684" s="26">
        <v>200</v>
      </c>
      <c r="F684" s="92">
        <f>F685</f>
        <v>0</v>
      </c>
      <c r="G684" s="66">
        <f t="shared" si="292"/>
        <v>0</v>
      </c>
      <c r="H684" s="66">
        <f t="shared" si="292"/>
        <v>0</v>
      </c>
      <c r="I684" s="343"/>
      <c r="J684" s="343"/>
    </row>
    <row r="685" spans="1:10" s="2" customFormat="1" ht="31.2" hidden="1" x14ac:dyDescent="0.25">
      <c r="A685" s="54" t="s">
        <v>36</v>
      </c>
      <c r="B685" s="25" t="s">
        <v>18</v>
      </c>
      <c r="C685" s="25" t="s">
        <v>462</v>
      </c>
      <c r="D685" s="79" t="s">
        <v>570</v>
      </c>
      <c r="E685" s="26">
        <v>240</v>
      </c>
      <c r="F685" s="92">
        <v>0</v>
      </c>
      <c r="G685" s="66">
        <v>0</v>
      </c>
      <c r="H685" s="66">
        <v>0</v>
      </c>
      <c r="I685" s="343"/>
      <c r="J685" s="343"/>
    </row>
    <row r="686" spans="1:10" s="4" customFormat="1" ht="46.8" hidden="1" x14ac:dyDescent="0.25">
      <c r="A686" s="62" t="s">
        <v>571</v>
      </c>
      <c r="B686" s="79" t="s">
        <v>18</v>
      </c>
      <c r="C686" s="79" t="s">
        <v>462</v>
      </c>
      <c r="D686" s="25" t="s">
        <v>572</v>
      </c>
      <c r="E686" s="132"/>
      <c r="F686" s="92">
        <f t="shared" ref="F686:H687" si="293">F687</f>
        <v>0</v>
      </c>
      <c r="G686" s="66">
        <f t="shared" si="293"/>
        <v>0</v>
      </c>
      <c r="H686" s="66">
        <f t="shared" si="293"/>
        <v>0</v>
      </c>
      <c r="I686" s="336"/>
      <c r="J686" s="336"/>
    </row>
    <row r="687" spans="1:10" s="4" customFormat="1" ht="31.2" hidden="1" x14ac:dyDescent="0.25">
      <c r="A687" s="54" t="s">
        <v>35</v>
      </c>
      <c r="B687" s="79" t="s">
        <v>18</v>
      </c>
      <c r="C687" s="79" t="s">
        <v>462</v>
      </c>
      <c r="D687" s="25" t="s">
        <v>572</v>
      </c>
      <c r="E687" s="26">
        <v>200</v>
      </c>
      <c r="F687" s="92">
        <f t="shared" si="293"/>
        <v>0</v>
      </c>
      <c r="G687" s="66">
        <f t="shared" si="293"/>
        <v>0</v>
      </c>
      <c r="H687" s="66">
        <f t="shared" si="293"/>
        <v>0</v>
      </c>
      <c r="I687" s="336"/>
      <c r="J687" s="336"/>
    </row>
    <row r="688" spans="1:10" s="55" customFormat="1" ht="31.2" hidden="1" x14ac:dyDescent="0.25">
      <c r="A688" s="54" t="s">
        <v>36</v>
      </c>
      <c r="B688" s="120" t="s">
        <v>18</v>
      </c>
      <c r="C688" s="120" t="s">
        <v>462</v>
      </c>
      <c r="D688" s="25" t="s">
        <v>572</v>
      </c>
      <c r="E688" s="43">
        <v>240</v>
      </c>
      <c r="F688" s="92">
        <v>0</v>
      </c>
      <c r="G688" s="66">
        <v>0</v>
      </c>
      <c r="H688" s="66">
        <v>0</v>
      </c>
      <c r="I688" s="346"/>
      <c r="J688" s="346"/>
    </row>
    <row r="689" spans="1:10" s="4" customFormat="1" ht="31.2" hidden="1" x14ac:dyDescent="0.25">
      <c r="A689" s="62" t="s">
        <v>573</v>
      </c>
      <c r="B689" s="79" t="s">
        <v>18</v>
      </c>
      <c r="C689" s="79" t="s">
        <v>462</v>
      </c>
      <c r="D689" s="25" t="s">
        <v>574</v>
      </c>
      <c r="E689" s="132"/>
      <c r="F689" s="92">
        <f t="shared" ref="F689:H698" si="294">F690</f>
        <v>0</v>
      </c>
      <c r="G689" s="66">
        <f t="shared" si="294"/>
        <v>0</v>
      </c>
      <c r="H689" s="66">
        <f t="shared" si="294"/>
        <v>0</v>
      </c>
      <c r="I689" s="336"/>
      <c r="J689" s="336"/>
    </row>
    <row r="690" spans="1:10" s="4" customFormat="1" ht="31.2" hidden="1" x14ac:dyDescent="0.25">
      <c r="A690" s="54" t="s">
        <v>35</v>
      </c>
      <c r="B690" s="79" t="s">
        <v>18</v>
      </c>
      <c r="C690" s="79" t="s">
        <v>462</v>
      </c>
      <c r="D690" s="25" t="s">
        <v>574</v>
      </c>
      <c r="E690" s="26">
        <v>200</v>
      </c>
      <c r="F690" s="92">
        <f t="shared" si="294"/>
        <v>0</v>
      </c>
      <c r="G690" s="66">
        <f t="shared" si="294"/>
        <v>0</v>
      </c>
      <c r="H690" s="66">
        <f t="shared" si="294"/>
        <v>0</v>
      </c>
      <c r="I690" s="336"/>
      <c r="J690" s="336"/>
    </row>
    <row r="691" spans="1:10" s="4" customFormat="1" ht="31.2" hidden="1" x14ac:dyDescent="0.25">
      <c r="A691" s="54" t="s">
        <v>36</v>
      </c>
      <c r="B691" s="79" t="s">
        <v>18</v>
      </c>
      <c r="C691" s="79" t="s">
        <v>462</v>
      </c>
      <c r="D691" s="25" t="s">
        <v>574</v>
      </c>
      <c r="E691" s="26">
        <v>240</v>
      </c>
      <c r="F691" s="92">
        <v>0</v>
      </c>
      <c r="G691" s="66">
        <v>0</v>
      </c>
      <c r="H691" s="66">
        <v>0</v>
      </c>
      <c r="I691" s="336"/>
      <c r="J691" s="336"/>
    </row>
    <row r="692" spans="1:10" s="2" customFormat="1" ht="68.25" hidden="1" customHeight="1" x14ac:dyDescent="0.25">
      <c r="A692" s="62" t="s">
        <v>569</v>
      </c>
      <c r="B692" s="25" t="s">
        <v>18</v>
      </c>
      <c r="C692" s="25" t="s">
        <v>462</v>
      </c>
      <c r="D692" s="25" t="s">
        <v>575</v>
      </c>
      <c r="E692" s="26"/>
      <c r="F692" s="92">
        <f t="shared" ref="F692:H693" si="295">F693</f>
        <v>0</v>
      </c>
      <c r="G692" s="66">
        <f t="shared" si="295"/>
        <v>0</v>
      </c>
      <c r="H692" s="66">
        <f t="shared" si="295"/>
        <v>0</v>
      </c>
      <c r="I692" s="343"/>
      <c r="J692" s="343"/>
    </row>
    <row r="693" spans="1:10" s="4" customFormat="1" ht="31.2" hidden="1" x14ac:dyDescent="0.25">
      <c r="A693" s="54" t="s">
        <v>35</v>
      </c>
      <c r="B693" s="25" t="s">
        <v>18</v>
      </c>
      <c r="C693" s="25" t="s">
        <v>462</v>
      </c>
      <c r="D693" s="25" t="s">
        <v>575</v>
      </c>
      <c r="E693" s="26">
        <v>200</v>
      </c>
      <c r="F693" s="92">
        <f t="shared" si="295"/>
        <v>0</v>
      </c>
      <c r="G693" s="66">
        <f t="shared" si="295"/>
        <v>0</v>
      </c>
      <c r="H693" s="66">
        <f t="shared" si="295"/>
        <v>0</v>
      </c>
      <c r="I693" s="336"/>
      <c r="J693" s="336"/>
    </row>
    <row r="694" spans="1:10" s="4" customFormat="1" ht="31.2" hidden="1" x14ac:dyDescent="0.25">
      <c r="A694" s="54" t="s">
        <v>36</v>
      </c>
      <c r="B694" s="25" t="s">
        <v>18</v>
      </c>
      <c r="C694" s="25" t="s">
        <v>462</v>
      </c>
      <c r="D694" s="25" t="s">
        <v>575</v>
      </c>
      <c r="E694" s="26">
        <v>240</v>
      </c>
      <c r="F694" s="92">
        <v>0</v>
      </c>
      <c r="G694" s="66">
        <v>0</v>
      </c>
      <c r="H694" s="66">
        <v>0</v>
      </c>
      <c r="I694" s="336"/>
      <c r="J694" s="336"/>
    </row>
    <row r="695" spans="1:10" s="4" customFormat="1" ht="46.8" x14ac:dyDescent="0.25">
      <c r="A695" s="62" t="s">
        <v>576</v>
      </c>
      <c r="B695" s="79" t="s">
        <v>18</v>
      </c>
      <c r="C695" s="79" t="s">
        <v>462</v>
      </c>
      <c r="D695" s="25" t="s">
        <v>577</v>
      </c>
      <c r="E695" s="132"/>
      <c r="F695" s="92">
        <f>F696+F698</f>
        <v>466.9</v>
      </c>
      <c r="G695" s="66">
        <f>G698</f>
        <v>0</v>
      </c>
      <c r="H695" s="66">
        <f>H698</f>
        <v>0</v>
      </c>
      <c r="I695" s="336"/>
      <c r="J695" s="336"/>
    </row>
    <row r="696" spans="1:10" s="4" customFormat="1" x14ac:dyDescent="0.25">
      <c r="A696" s="62" t="s">
        <v>177</v>
      </c>
      <c r="B696" s="79" t="s">
        <v>18</v>
      </c>
      <c r="C696" s="79" t="s">
        <v>462</v>
      </c>
      <c r="D696" s="25" t="s">
        <v>577</v>
      </c>
      <c r="E696" s="26">
        <v>200</v>
      </c>
      <c r="F696" s="92">
        <f t="shared" si="294"/>
        <v>247.7</v>
      </c>
      <c r="G696" s="66">
        <f t="shared" si="294"/>
        <v>0</v>
      </c>
      <c r="H696" s="66">
        <f t="shared" si="294"/>
        <v>0</v>
      </c>
      <c r="I696" s="336"/>
      <c r="J696" s="336"/>
    </row>
    <row r="697" spans="1:10" s="4" customFormat="1" x14ac:dyDescent="0.25">
      <c r="A697" s="62" t="s">
        <v>178</v>
      </c>
      <c r="B697" s="79" t="s">
        <v>18</v>
      </c>
      <c r="C697" s="79" t="s">
        <v>462</v>
      </c>
      <c r="D697" s="25" t="s">
        <v>577</v>
      </c>
      <c r="E697" s="26">
        <v>240</v>
      </c>
      <c r="F697" s="92">
        <v>247.7</v>
      </c>
      <c r="G697" s="66">
        <v>0</v>
      </c>
      <c r="H697" s="66">
        <v>0</v>
      </c>
      <c r="I697" s="336">
        <v>247.71796000000001</v>
      </c>
      <c r="J697" s="336"/>
    </row>
    <row r="698" spans="1:10" s="4" customFormat="1" x14ac:dyDescent="0.25">
      <c r="A698" s="62" t="s">
        <v>177</v>
      </c>
      <c r="B698" s="79" t="s">
        <v>18</v>
      </c>
      <c r="C698" s="79" t="s">
        <v>462</v>
      </c>
      <c r="D698" s="25" t="s">
        <v>577</v>
      </c>
      <c r="E698" s="26">
        <v>500</v>
      </c>
      <c r="F698" s="92">
        <f t="shared" si="294"/>
        <v>219.2</v>
      </c>
      <c r="G698" s="66">
        <f t="shared" si="294"/>
        <v>0</v>
      </c>
      <c r="H698" s="66">
        <f t="shared" si="294"/>
        <v>0</v>
      </c>
      <c r="I698" s="336"/>
      <c r="J698" s="336"/>
    </row>
    <row r="699" spans="1:10" s="4" customFormat="1" x14ac:dyDescent="0.25">
      <c r="A699" s="62" t="s">
        <v>178</v>
      </c>
      <c r="B699" s="79" t="s">
        <v>18</v>
      </c>
      <c r="C699" s="79" t="s">
        <v>462</v>
      </c>
      <c r="D699" s="25" t="s">
        <v>577</v>
      </c>
      <c r="E699" s="26">
        <v>540</v>
      </c>
      <c r="F699" s="92">
        <v>219.2</v>
      </c>
      <c r="G699" s="66">
        <v>0</v>
      </c>
      <c r="H699" s="66">
        <v>0</v>
      </c>
      <c r="I699" s="336"/>
      <c r="J699" s="336"/>
    </row>
    <row r="700" spans="1:10" s="2" customFormat="1" ht="46.8" hidden="1" x14ac:dyDescent="0.25">
      <c r="A700" s="62" t="s">
        <v>578</v>
      </c>
      <c r="B700" s="25" t="s">
        <v>18</v>
      </c>
      <c r="C700" s="25" t="s">
        <v>462</v>
      </c>
      <c r="D700" s="25" t="s">
        <v>579</v>
      </c>
      <c r="E700" s="26"/>
      <c r="F700" s="92">
        <f t="shared" ref="F700:H707" si="296">F701</f>
        <v>0</v>
      </c>
      <c r="G700" s="66">
        <f t="shared" si="296"/>
        <v>0</v>
      </c>
      <c r="H700" s="66">
        <f t="shared" si="296"/>
        <v>0</v>
      </c>
      <c r="I700" s="343"/>
      <c r="J700" s="343"/>
    </row>
    <row r="701" spans="1:10" s="4" customFormat="1" ht="31.2" hidden="1" x14ac:dyDescent="0.25">
      <c r="A701" s="54" t="s">
        <v>35</v>
      </c>
      <c r="B701" s="25" t="s">
        <v>18</v>
      </c>
      <c r="C701" s="25" t="s">
        <v>462</v>
      </c>
      <c r="D701" s="25" t="s">
        <v>579</v>
      </c>
      <c r="E701" s="26">
        <v>200</v>
      </c>
      <c r="F701" s="92">
        <f t="shared" si="296"/>
        <v>0</v>
      </c>
      <c r="G701" s="66">
        <f t="shared" si="296"/>
        <v>0</v>
      </c>
      <c r="H701" s="66">
        <f t="shared" si="296"/>
        <v>0</v>
      </c>
      <c r="I701" s="336"/>
      <c r="J701" s="336"/>
    </row>
    <row r="702" spans="1:10" s="4" customFormat="1" ht="31.2" hidden="1" x14ac:dyDescent="0.25">
      <c r="A702" s="54" t="s">
        <v>36</v>
      </c>
      <c r="B702" s="25" t="s">
        <v>18</v>
      </c>
      <c r="C702" s="25" t="s">
        <v>462</v>
      </c>
      <c r="D702" s="25" t="s">
        <v>579</v>
      </c>
      <c r="E702" s="26">
        <v>240</v>
      </c>
      <c r="F702" s="92">
        <v>0</v>
      </c>
      <c r="G702" s="66">
        <v>0</v>
      </c>
      <c r="H702" s="66">
        <v>0</v>
      </c>
      <c r="I702" s="336"/>
      <c r="J702" s="336"/>
    </row>
    <row r="703" spans="1:10" s="2" customFormat="1" ht="78" x14ac:dyDescent="0.25">
      <c r="A703" s="62" t="s">
        <v>580</v>
      </c>
      <c r="B703" s="25" t="s">
        <v>18</v>
      </c>
      <c r="C703" s="25" t="s">
        <v>462</v>
      </c>
      <c r="D703" s="25" t="s">
        <v>581</v>
      </c>
      <c r="E703" s="26"/>
      <c r="F703" s="92">
        <f t="shared" si="296"/>
        <v>120</v>
      </c>
      <c r="G703" s="66">
        <f t="shared" si="296"/>
        <v>0</v>
      </c>
      <c r="H703" s="66">
        <f t="shared" si="296"/>
        <v>0</v>
      </c>
      <c r="I703" s="343"/>
      <c r="J703" s="343"/>
    </row>
    <row r="704" spans="1:10" s="4" customFormat="1" ht="31.2" x14ac:dyDescent="0.25">
      <c r="A704" s="54" t="s">
        <v>35</v>
      </c>
      <c r="B704" s="25" t="s">
        <v>18</v>
      </c>
      <c r="C704" s="25" t="s">
        <v>462</v>
      </c>
      <c r="D704" s="25" t="s">
        <v>581</v>
      </c>
      <c r="E704" s="26">
        <v>200</v>
      </c>
      <c r="F704" s="92">
        <f t="shared" si="296"/>
        <v>120</v>
      </c>
      <c r="G704" s="66">
        <f t="shared" si="296"/>
        <v>0</v>
      </c>
      <c r="H704" s="66">
        <f t="shared" si="296"/>
        <v>0</v>
      </c>
      <c r="I704" s="336"/>
      <c r="J704" s="336"/>
    </row>
    <row r="705" spans="1:10" s="4" customFormat="1" ht="31.2" x14ac:dyDescent="0.25">
      <c r="A705" s="54" t="s">
        <v>36</v>
      </c>
      <c r="B705" s="25" t="s">
        <v>18</v>
      </c>
      <c r="C705" s="25" t="s">
        <v>462</v>
      </c>
      <c r="D705" s="25" t="s">
        <v>581</v>
      </c>
      <c r="E705" s="26">
        <v>240</v>
      </c>
      <c r="F705" s="92">
        <v>120</v>
      </c>
      <c r="G705" s="66">
        <v>0</v>
      </c>
      <c r="H705" s="66">
        <v>0</v>
      </c>
      <c r="I705" s="336"/>
      <c r="J705" s="336"/>
    </row>
    <row r="706" spans="1:10" s="2" customFormat="1" ht="46.8" x14ac:dyDescent="0.25">
      <c r="A706" s="62" t="s">
        <v>582</v>
      </c>
      <c r="B706" s="25" t="s">
        <v>18</v>
      </c>
      <c r="C706" s="25" t="s">
        <v>462</v>
      </c>
      <c r="D706" s="25" t="s">
        <v>583</v>
      </c>
      <c r="E706" s="26"/>
      <c r="F706" s="92">
        <f t="shared" si="296"/>
        <v>10</v>
      </c>
      <c r="G706" s="66">
        <f t="shared" si="296"/>
        <v>0</v>
      </c>
      <c r="H706" s="66">
        <f t="shared" si="296"/>
        <v>0</v>
      </c>
      <c r="I706" s="343"/>
      <c r="J706" s="343"/>
    </row>
    <row r="707" spans="1:10" s="4" customFormat="1" ht="31.2" x14ac:dyDescent="0.25">
      <c r="A707" s="54" t="s">
        <v>35</v>
      </c>
      <c r="B707" s="25" t="s">
        <v>18</v>
      </c>
      <c r="C707" s="25" t="s">
        <v>462</v>
      </c>
      <c r="D707" s="25" t="s">
        <v>583</v>
      </c>
      <c r="E707" s="26">
        <v>200</v>
      </c>
      <c r="F707" s="92">
        <f t="shared" si="296"/>
        <v>10</v>
      </c>
      <c r="G707" s="66">
        <f t="shared" si="296"/>
        <v>0</v>
      </c>
      <c r="H707" s="66">
        <f t="shared" si="296"/>
        <v>0</v>
      </c>
      <c r="I707" s="336"/>
      <c r="J707" s="336"/>
    </row>
    <row r="708" spans="1:10" s="4" customFormat="1" ht="31.2" x14ac:dyDescent="0.25">
      <c r="A708" s="54" t="s">
        <v>36</v>
      </c>
      <c r="B708" s="25" t="s">
        <v>18</v>
      </c>
      <c r="C708" s="25" t="s">
        <v>462</v>
      </c>
      <c r="D708" s="25" t="s">
        <v>583</v>
      </c>
      <c r="E708" s="26">
        <v>240</v>
      </c>
      <c r="F708" s="92">
        <v>10</v>
      </c>
      <c r="G708" s="66">
        <v>0</v>
      </c>
      <c r="H708" s="66">
        <v>0</v>
      </c>
      <c r="I708" s="336"/>
      <c r="J708" s="336"/>
    </row>
    <row r="709" spans="1:10" s="2" customFormat="1" ht="62.4" x14ac:dyDescent="0.25">
      <c r="A709" s="24" t="s">
        <v>584</v>
      </c>
      <c r="B709" s="25" t="s">
        <v>18</v>
      </c>
      <c r="C709" s="25" t="s">
        <v>462</v>
      </c>
      <c r="D709" s="25" t="s">
        <v>585</v>
      </c>
      <c r="E709" s="26"/>
      <c r="F709" s="92">
        <f>F710+F712</f>
        <v>7670.8</v>
      </c>
      <c r="G709" s="92">
        <f t="shared" ref="G709:H709" si="297">G710+G712</f>
        <v>0</v>
      </c>
      <c r="H709" s="92">
        <f t="shared" si="297"/>
        <v>0</v>
      </c>
      <c r="I709" s="343"/>
      <c r="J709" s="343"/>
    </row>
    <row r="710" spans="1:10" s="2" customFormat="1" x14ac:dyDescent="0.25">
      <c r="A710" s="62" t="s">
        <v>177</v>
      </c>
      <c r="B710" s="25" t="s">
        <v>18</v>
      </c>
      <c r="C710" s="25" t="s">
        <v>462</v>
      </c>
      <c r="D710" s="25" t="s">
        <v>585</v>
      </c>
      <c r="E710" s="26">
        <v>200</v>
      </c>
      <c r="F710" s="92">
        <f t="shared" ref="F710:H712" si="298">F711</f>
        <v>2950.8</v>
      </c>
      <c r="G710" s="66">
        <f t="shared" si="298"/>
        <v>0</v>
      </c>
      <c r="H710" s="66">
        <f t="shared" si="298"/>
        <v>0</v>
      </c>
      <c r="I710" s="343"/>
      <c r="J710" s="343"/>
    </row>
    <row r="711" spans="1:10" s="2" customFormat="1" x14ac:dyDescent="0.25">
      <c r="A711" s="62" t="s">
        <v>178</v>
      </c>
      <c r="B711" s="25" t="s">
        <v>18</v>
      </c>
      <c r="C711" s="25" t="s">
        <v>462</v>
      </c>
      <c r="D711" s="25" t="s">
        <v>585</v>
      </c>
      <c r="E711" s="26">
        <v>240</v>
      </c>
      <c r="F711" s="92">
        <v>2950.8</v>
      </c>
      <c r="G711" s="66">
        <v>0</v>
      </c>
      <c r="H711" s="66">
        <v>0</v>
      </c>
      <c r="I711" s="343"/>
      <c r="J711" s="343"/>
    </row>
    <row r="712" spans="1:10" s="2" customFormat="1" x14ac:dyDescent="0.25">
      <c r="A712" s="62" t="s">
        <v>177</v>
      </c>
      <c r="B712" s="25" t="s">
        <v>18</v>
      </c>
      <c r="C712" s="25" t="s">
        <v>462</v>
      </c>
      <c r="D712" s="25" t="s">
        <v>585</v>
      </c>
      <c r="E712" s="26">
        <v>500</v>
      </c>
      <c r="F712" s="92">
        <f t="shared" si="298"/>
        <v>4720</v>
      </c>
      <c r="G712" s="66">
        <f t="shared" si="298"/>
        <v>0</v>
      </c>
      <c r="H712" s="66">
        <f t="shared" si="298"/>
        <v>0</v>
      </c>
      <c r="I712" s="343"/>
      <c r="J712" s="343"/>
    </row>
    <row r="713" spans="1:10" s="2" customFormat="1" x14ac:dyDescent="0.25">
      <c r="A713" s="62" t="s">
        <v>178</v>
      </c>
      <c r="B713" s="25" t="s">
        <v>18</v>
      </c>
      <c r="C713" s="25" t="s">
        <v>462</v>
      </c>
      <c r="D713" s="25" t="s">
        <v>585</v>
      </c>
      <c r="E713" s="26">
        <v>540</v>
      </c>
      <c r="F713" s="92">
        <v>4720</v>
      </c>
      <c r="G713" s="66">
        <v>0</v>
      </c>
      <c r="H713" s="66">
        <v>0</v>
      </c>
      <c r="I713" s="343"/>
      <c r="J713" s="343"/>
    </row>
    <row r="714" spans="1:10" s="65" customFormat="1" ht="62.4" x14ac:dyDescent="0.25">
      <c r="A714" s="62" t="s">
        <v>586</v>
      </c>
      <c r="B714" s="120" t="s">
        <v>18</v>
      </c>
      <c r="C714" s="120" t="s">
        <v>462</v>
      </c>
      <c r="D714" s="79" t="s">
        <v>587</v>
      </c>
      <c r="E714" s="158"/>
      <c r="F714" s="92">
        <f t="shared" ref="F714:H718" si="299">F715</f>
        <v>1081.8000000000002</v>
      </c>
      <c r="G714" s="66">
        <f t="shared" si="299"/>
        <v>0</v>
      </c>
      <c r="H714" s="66">
        <f t="shared" si="299"/>
        <v>0</v>
      </c>
      <c r="I714" s="349"/>
      <c r="J714" s="349"/>
    </row>
    <row r="715" spans="1:10" s="2" customFormat="1" ht="62.4" x14ac:dyDescent="0.25">
      <c r="A715" s="24" t="s">
        <v>584</v>
      </c>
      <c r="B715" s="25" t="s">
        <v>18</v>
      </c>
      <c r="C715" s="25" t="s">
        <v>462</v>
      </c>
      <c r="D715" s="25" t="s">
        <v>588</v>
      </c>
      <c r="E715" s="26"/>
      <c r="F715" s="92">
        <f>F716+F718</f>
        <v>1081.8000000000002</v>
      </c>
      <c r="G715" s="66">
        <f t="shared" ref="G715:H715" si="300">G716+G718</f>
        <v>0</v>
      </c>
      <c r="H715" s="66">
        <f t="shared" si="300"/>
        <v>0</v>
      </c>
      <c r="I715" s="343"/>
      <c r="J715" s="343"/>
    </row>
    <row r="716" spans="1:10" s="2" customFormat="1" ht="31.2" x14ac:dyDescent="0.25">
      <c r="A716" s="54" t="s">
        <v>35</v>
      </c>
      <c r="B716" s="25" t="s">
        <v>18</v>
      </c>
      <c r="C716" s="25" t="s">
        <v>462</v>
      </c>
      <c r="D716" s="25" t="s">
        <v>588</v>
      </c>
      <c r="E716" s="26">
        <v>200</v>
      </c>
      <c r="F716" s="92">
        <f t="shared" si="299"/>
        <v>416.1</v>
      </c>
      <c r="G716" s="66">
        <f t="shared" si="299"/>
        <v>0</v>
      </c>
      <c r="H716" s="66">
        <f t="shared" si="299"/>
        <v>0</v>
      </c>
      <c r="I716" s="343"/>
      <c r="J716" s="343"/>
    </row>
    <row r="717" spans="1:10" s="2" customFormat="1" ht="31.2" x14ac:dyDescent="0.25">
      <c r="A717" s="54" t="s">
        <v>36</v>
      </c>
      <c r="B717" s="25" t="s">
        <v>18</v>
      </c>
      <c r="C717" s="25" t="s">
        <v>462</v>
      </c>
      <c r="D717" s="25" t="s">
        <v>588</v>
      </c>
      <c r="E717" s="26">
        <v>240</v>
      </c>
      <c r="F717" s="92">
        <f>904-487.9</f>
        <v>416.1</v>
      </c>
      <c r="G717" s="66">
        <v>0</v>
      </c>
      <c r="H717" s="66">
        <v>0</v>
      </c>
      <c r="I717" s="343">
        <v>-487.86795999999998</v>
      </c>
      <c r="J717" s="343"/>
    </row>
    <row r="718" spans="1:10" s="2" customFormat="1" x14ac:dyDescent="0.25">
      <c r="A718" s="62" t="s">
        <v>177</v>
      </c>
      <c r="B718" s="25" t="s">
        <v>18</v>
      </c>
      <c r="C718" s="25" t="s">
        <v>462</v>
      </c>
      <c r="D718" s="25" t="s">
        <v>588</v>
      </c>
      <c r="E718" s="26">
        <v>500</v>
      </c>
      <c r="F718" s="92">
        <f t="shared" si="299"/>
        <v>665.7</v>
      </c>
      <c r="G718" s="66">
        <f t="shared" si="299"/>
        <v>0</v>
      </c>
      <c r="H718" s="66">
        <f t="shared" si="299"/>
        <v>0</v>
      </c>
      <c r="I718" s="343"/>
      <c r="J718" s="343"/>
    </row>
    <row r="719" spans="1:10" s="2" customFormat="1" x14ac:dyDescent="0.25">
      <c r="A719" s="62" t="s">
        <v>178</v>
      </c>
      <c r="B719" s="25" t="s">
        <v>18</v>
      </c>
      <c r="C719" s="25" t="s">
        <v>462</v>
      </c>
      <c r="D719" s="25" t="s">
        <v>588</v>
      </c>
      <c r="E719" s="26">
        <v>540</v>
      </c>
      <c r="F719" s="92">
        <v>665.7</v>
      </c>
      <c r="G719" s="66">
        <v>0</v>
      </c>
      <c r="H719" s="66">
        <v>0</v>
      </c>
      <c r="I719" s="343"/>
      <c r="J719" s="343"/>
    </row>
    <row r="720" spans="1:10" s="65" customFormat="1" ht="62.4" x14ac:dyDescent="0.25">
      <c r="A720" s="62" t="s">
        <v>589</v>
      </c>
      <c r="B720" s="120" t="s">
        <v>18</v>
      </c>
      <c r="C720" s="120" t="s">
        <v>462</v>
      </c>
      <c r="D720" s="25" t="s">
        <v>590</v>
      </c>
      <c r="E720" s="158"/>
      <c r="F720" s="92">
        <f>F721+F724</f>
        <v>1199.5</v>
      </c>
      <c r="G720" s="92">
        <f t="shared" ref="G720:H720" si="301">G721+G724</f>
        <v>0</v>
      </c>
      <c r="H720" s="92">
        <f t="shared" si="301"/>
        <v>0</v>
      </c>
      <c r="I720" s="349"/>
      <c r="J720" s="349"/>
    </row>
    <row r="721" spans="1:10" s="65" customFormat="1" ht="76.2" customHeight="1" x14ac:dyDescent="0.25">
      <c r="A721" s="62" t="s">
        <v>591</v>
      </c>
      <c r="B721" s="120" t="s">
        <v>18</v>
      </c>
      <c r="C721" s="120" t="s">
        <v>462</v>
      </c>
      <c r="D721" s="25" t="s">
        <v>592</v>
      </c>
      <c r="E721" s="158"/>
      <c r="F721" s="92">
        <f>F722</f>
        <v>1199.5</v>
      </c>
      <c r="G721" s="66">
        <f t="shared" ref="G721:H725" si="302">G722</f>
        <v>0</v>
      </c>
      <c r="H721" s="66">
        <f t="shared" si="302"/>
        <v>0</v>
      </c>
      <c r="I721" s="349"/>
      <c r="J721" s="349"/>
    </row>
    <row r="722" spans="1:10" s="46" customFormat="1" ht="31.2" x14ac:dyDescent="0.25">
      <c r="A722" s="62" t="s">
        <v>446</v>
      </c>
      <c r="B722" s="120" t="s">
        <v>18</v>
      </c>
      <c r="C722" s="120" t="s">
        <v>462</v>
      </c>
      <c r="D722" s="25" t="s">
        <v>592</v>
      </c>
      <c r="E722" s="43">
        <v>400</v>
      </c>
      <c r="F722" s="92">
        <f>F723</f>
        <v>1199.5</v>
      </c>
      <c r="G722" s="66">
        <f t="shared" si="302"/>
        <v>0</v>
      </c>
      <c r="H722" s="66">
        <f t="shared" si="302"/>
        <v>0</v>
      </c>
      <c r="I722" s="345"/>
      <c r="J722" s="345"/>
    </row>
    <row r="723" spans="1:10" s="46" customFormat="1" x14ac:dyDescent="0.25">
      <c r="A723" s="62" t="s">
        <v>448</v>
      </c>
      <c r="B723" s="120" t="s">
        <v>18</v>
      </c>
      <c r="C723" s="120" t="s">
        <v>462</v>
      </c>
      <c r="D723" s="25" t="s">
        <v>592</v>
      </c>
      <c r="E723" s="43">
        <v>410</v>
      </c>
      <c r="F723" s="92">
        <f>3730-2530.5</f>
        <v>1199.5</v>
      </c>
      <c r="G723" s="66">
        <v>0</v>
      </c>
      <c r="H723" s="66">
        <v>0</v>
      </c>
      <c r="I723" s="344">
        <v>-2530.5010000000002</v>
      </c>
      <c r="J723" s="345"/>
    </row>
    <row r="724" spans="1:10" s="46" customFormat="1" ht="31.2" x14ac:dyDescent="0.25">
      <c r="A724" s="62" t="s">
        <v>593</v>
      </c>
      <c r="B724" s="120" t="s">
        <v>18</v>
      </c>
      <c r="C724" s="120" t="s">
        <v>462</v>
      </c>
      <c r="D724" s="25" t="s">
        <v>594</v>
      </c>
      <c r="E724" s="43"/>
      <c r="F724" s="92">
        <f>F725</f>
        <v>0</v>
      </c>
      <c r="G724" s="66">
        <f t="shared" si="302"/>
        <v>0</v>
      </c>
      <c r="H724" s="66">
        <f t="shared" si="302"/>
        <v>0</v>
      </c>
      <c r="I724" s="345"/>
      <c r="J724" s="345"/>
    </row>
    <row r="725" spans="1:10" s="46" customFormat="1" ht="31.2" x14ac:dyDescent="0.25">
      <c r="A725" s="62" t="s">
        <v>446</v>
      </c>
      <c r="B725" s="120" t="s">
        <v>18</v>
      </c>
      <c r="C725" s="120" t="s">
        <v>462</v>
      </c>
      <c r="D725" s="25" t="s">
        <v>594</v>
      </c>
      <c r="E725" s="43">
        <v>400</v>
      </c>
      <c r="F725" s="92">
        <f>F726</f>
        <v>0</v>
      </c>
      <c r="G725" s="66">
        <f t="shared" si="302"/>
        <v>0</v>
      </c>
      <c r="H725" s="66">
        <f t="shared" si="302"/>
        <v>0</v>
      </c>
      <c r="I725" s="345"/>
      <c r="J725" s="345"/>
    </row>
    <row r="726" spans="1:10" s="46" customFormat="1" x14ac:dyDescent="0.25">
      <c r="A726" s="62" t="s">
        <v>448</v>
      </c>
      <c r="B726" s="120" t="s">
        <v>18</v>
      </c>
      <c r="C726" s="120" t="s">
        <v>462</v>
      </c>
      <c r="D726" s="25" t="s">
        <v>594</v>
      </c>
      <c r="E726" s="43">
        <v>410</v>
      </c>
      <c r="F726" s="92">
        <f>375-375</f>
        <v>0</v>
      </c>
      <c r="G726" s="66">
        <v>0</v>
      </c>
      <c r="H726" s="66">
        <v>0</v>
      </c>
      <c r="I726" s="344">
        <v>-375</v>
      </c>
      <c r="J726" s="345"/>
    </row>
    <row r="727" spans="1:10" s="65" customFormat="1" ht="46.8" hidden="1" x14ac:dyDescent="0.25">
      <c r="A727" s="62" t="s">
        <v>548</v>
      </c>
      <c r="B727" s="120" t="s">
        <v>18</v>
      </c>
      <c r="C727" s="120" t="s">
        <v>462</v>
      </c>
      <c r="D727" s="25" t="s">
        <v>595</v>
      </c>
      <c r="E727" s="158"/>
      <c r="F727" s="92">
        <f t="shared" ref="F727:H728" si="303">F728</f>
        <v>0</v>
      </c>
      <c r="G727" s="66">
        <f t="shared" si="303"/>
        <v>0</v>
      </c>
      <c r="H727" s="66">
        <f t="shared" si="303"/>
        <v>0</v>
      </c>
      <c r="I727" s="349"/>
      <c r="J727" s="349"/>
    </row>
    <row r="728" spans="1:10" s="65" customFormat="1" ht="31.2" hidden="1" x14ac:dyDescent="0.25">
      <c r="A728" s="54" t="s">
        <v>446</v>
      </c>
      <c r="B728" s="120" t="s">
        <v>18</v>
      </c>
      <c r="C728" s="120" t="s">
        <v>462</v>
      </c>
      <c r="D728" s="25" t="s">
        <v>595</v>
      </c>
      <c r="E728" s="43">
        <v>400</v>
      </c>
      <c r="F728" s="92">
        <f t="shared" si="303"/>
        <v>0</v>
      </c>
      <c r="G728" s="66">
        <f t="shared" si="303"/>
        <v>0</v>
      </c>
      <c r="H728" s="66">
        <f t="shared" si="303"/>
        <v>0</v>
      </c>
      <c r="I728" s="349"/>
      <c r="J728" s="349"/>
    </row>
    <row r="729" spans="1:10" s="65" customFormat="1" hidden="1" x14ac:dyDescent="0.25">
      <c r="A729" s="54" t="s">
        <v>448</v>
      </c>
      <c r="B729" s="120" t="s">
        <v>18</v>
      </c>
      <c r="C729" s="120" t="s">
        <v>462</v>
      </c>
      <c r="D729" s="25" t="s">
        <v>595</v>
      </c>
      <c r="E729" s="43">
        <v>410</v>
      </c>
      <c r="F729" s="92">
        <f>529.3-529.3</f>
        <v>0</v>
      </c>
      <c r="G729" s="66">
        <f t="shared" ref="G729:H730" si="304">529.3-529.3</f>
        <v>0</v>
      </c>
      <c r="H729" s="66">
        <f t="shared" si="304"/>
        <v>0</v>
      </c>
      <c r="I729" s="349"/>
      <c r="J729" s="349"/>
    </row>
    <row r="730" spans="1:10" s="129" customFormat="1" ht="46.8" hidden="1" x14ac:dyDescent="0.25">
      <c r="A730" s="155" t="s">
        <v>486</v>
      </c>
      <c r="B730" s="120" t="s">
        <v>18</v>
      </c>
      <c r="C730" s="120" t="s">
        <v>462</v>
      </c>
      <c r="D730" s="139" t="s">
        <v>595</v>
      </c>
      <c r="E730" s="158">
        <v>410</v>
      </c>
      <c r="F730" s="160">
        <f>529.3-529.3</f>
        <v>0</v>
      </c>
      <c r="G730" s="113">
        <f t="shared" si="304"/>
        <v>0</v>
      </c>
      <c r="H730" s="113">
        <f t="shared" si="304"/>
        <v>0</v>
      </c>
      <c r="I730" s="365"/>
      <c r="J730" s="365"/>
    </row>
    <row r="731" spans="1:10" s="4" customFormat="1" ht="25.2" hidden="1" customHeight="1" x14ac:dyDescent="0.25">
      <c r="A731" s="30" t="s">
        <v>177</v>
      </c>
      <c r="B731" s="25" t="s">
        <v>18</v>
      </c>
      <c r="C731" s="25" t="s">
        <v>462</v>
      </c>
      <c r="D731" s="25" t="s">
        <v>596</v>
      </c>
      <c r="E731" s="26">
        <v>500</v>
      </c>
      <c r="F731" s="92">
        <f>F732</f>
        <v>0</v>
      </c>
      <c r="G731" s="66">
        <f t="shared" ref="G731:H731" si="305">G732</f>
        <v>0</v>
      </c>
      <c r="H731" s="66">
        <f t="shared" si="305"/>
        <v>0</v>
      </c>
      <c r="I731" s="336"/>
      <c r="J731" s="336"/>
    </row>
    <row r="732" spans="1:10" s="4" customFormat="1" ht="24" hidden="1" customHeight="1" x14ac:dyDescent="0.25">
      <c r="A732" s="30" t="s">
        <v>178</v>
      </c>
      <c r="B732" s="25" t="s">
        <v>18</v>
      </c>
      <c r="C732" s="25" t="s">
        <v>462</v>
      </c>
      <c r="D732" s="25" t="s">
        <v>596</v>
      </c>
      <c r="E732" s="26">
        <v>540</v>
      </c>
      <c r="F732" s="92">
        <v>0</v>
      </c>
      <c r="G732" s="66">
        <v>0</v>
      </c>
      <c r="H732" s="66">
        <v>0</v>
      </c>
      <c r="I732" s="336"/>
      <c r="J732" s="336"/>
    </row>
    <row r="733" spans="1:10" s="4" customFormat="1" ht="16.5" hidden="1" customHeight="1" x14ac:dyDescent="0.25">
      <c r="A733" s="54" t="s">
        <v>39</v>
      </c>
      <c r="B733" s="25" t="s">
        <v>18</v>
      </c>
      <c r="C733" s="25" t="s">
        <v>462</v>
      </c>
      <c r="D733" s="25" t="s">
        <v>596</v>
      </c>
      <c r="E733" s="26">
        <v>800</v>
      </c>
      <c r="F733" s="92">
        <f>F734</f>
        <v>0</v>
      </c>
      <c r="G733" s="66">
        <f t="shared" ref="G733:H733" si="306">G734</f>
        <v>0</v>
      </c>
      <c r="H733" s="66">
        <f t="shared" si="306"/>
        <v>0</v>
      </c>
      <c r="I733" s="336"/>
      <c r="J733" s="336"/>
    </row>
    <row r="734" spans="1:10" s="4" customFormat="1" ht="46.8" hidden="1" x14ac:dyDescent="0.25">
      <c r="A734" s="62" t="s">
        <v>175</v>
      </c>
      <c r="B734" s="25" t="s">
        <v>18</v>
      </c>
      <c r="C734" s="25" t="s">
        <v>462</v>
      </c>
      <c r="D734" s="25" t="s">
        <v>596</v>
      </c>
      <c r="E734" s="26">
        <v>810</v>
      </c>
      <c r="F734" s="92">
        <v>0</v>
      </c>
      <c r="G734" s="66">
        <v>0</v>
      </c>
      <c r="H734" s="66">
        <v>0</v>
      </c>
      <c r="I734" s="336"/>
      <c r="J734" s="336"/>
    </row>
    <row r="735" spans="1:10" s="4" customFormat="1" ht="62.4" hidden="1" x14ac:dyDescent="0.25">
      <c r="A735" s="24" t="s">
        <v>597</v>
      </c>
      <c r="B735" s="25" t="s">
        <v>18</v>
      </c>
      <c r="C735" s="25" t="s">
        <v>462</v>
      </c>
      <c r="D735" s="25" t="s">
        <v>598</v>
      </c>
      <c r="E735" s="26"/>
      <c r="F735" s="92">
        <f t="shared" ref="F735:H737" si="307">F736</f>
        <v>0</v>
      </c>
      <c r="G735" s="66">
        <f t="shared" si="307"/>
        <v>0</v>
      </c>
      <c r="H735" s="66">
        <f t="shared" si="307"/>
        <v>0</v>
      </c>
      <c r="I735" s="336"/>
      <c r="J735" s="336"/>
    </row>
    <row r="736" spans="1:10" s="4" customFormat="1" ht="34.200000000000003" hidden="1" customHeight="1" x14ac:dyDescent="0.25">
      <c r="A736" s="24" t="s">
        <v>497</v>
      </c>
      <c r="B736" s="25" t="s">
        <v>18</v>
      </c>
      <c r="C736" s="25" t="s">
        <v>462</v>
      </c>
      <c r="D736" s="25" t="s">
        <v>599</v>
      </c>
      <c r="E736" s="26"/>
      <c r="F736" s="92">
        <f t="shared" si="307"/>
        <v>0</v>
      </c>
      <c r="G736" s="66">
        <f t="shared" si="307"/>
        <v>0</v>
      </c>
      <c r="H736" s="66">
        <f t="shared" si="307"/>
        <v>0</v>
      </c>
      <c r="I736" s="336"/>
      <c r="J736" s="336"/>
    </row>
    <row r="737" spans="1:10" s="4" customFormat="1" ht="22.2" hidden="1" customHeight="1" x14ac:dyDescent="0.25">
      <c r="A737" s="30" t="s">
        <v>177</v>
      </c>
      <c r="B737" s="25" t="s">
        <v>18</v>
      </c>
      <c r="C737" s="25" t="s">
        <v>462</v>
      </c>
      <c r="D737" s="25" t="s">
        <v>599</v>
      </c>
      <c r="E737" s="26">
        <v>500</v>
      </c>
      <c r="F737" s="92">
        <f t="shared" si="307"/>
        <v>0</v>
      </c>
      <c r="G737" s="66">
        <f t="shared" si="307"/>
        <v>0</v>
      </c>
      <c r="H737" s="66">
        <f t="shared" si="307"/>
        <v>0</v>
      </c>
      <c r="I737" s="336"/>
      <c r="J737" s="336"/>
    </row>
    <row r="738" spans="1:10" s="4" customFormat="1" ht="21.6" hidden="1" customHeight="1" x14ac:dyDescent="0.25">
      <c r="A738" s="30" t="s">
        <v>178</v>
      </c>
      <c r="B738" s="25" t="s">
        <v>18</v>
      </c>
      <c r="C738" s="25" t="s">
        <v>462</v>
      </c>
      <c r="D738" s="25" t="s">
        <v>599</v>
      </c>
      <c r="E738" s="26">
        <v>540</v>
      </c>
      <c r="F738" s="92">
        <v>0</v>
      </c>
      <c r="G738" s="66">
        <v>0</v>
      </c>
      <c r="H738" s="66">
        <v>0</v>
      </c>
      <c r="I738" s="336"/>
      <c r="J738" s="336"/>
    </row>
    <row r="739" spans="1:10" s="4" customFormat="1" ht="46.8" hidden="1" x14ac:dyDescent="0.25">
      <c r="A739" s="24" t="s">
        <v>600</v>
      </c>
      <c r="B739" s="25" t="s">
        <v>18</v>
      </c>
      <c r="C739" s="25" t="s">
        <v>462</v>
      </c>
      <c r="D739" s="25" t="s">
        <v>601</v>
      </c>
      <c r="E739" s="26"/>
      <c r="F739" s="92">
        <f>F740</f>
        <v>0</v>
      </c>
      <c r="G739" s="66">
        <f t="shared" ref="G739:H741" si="308">G740</f>
        <v>0</v>
      </c>
      <c r="H739" s="66">
        <f t="shared" si="308"/>
        <v>0</v>
      </c>
      <c r="I739" s="336"/>
      <c r="J739" s="336"/>
    </row>
    <row r="740" spans="1:10" s="4" customFormat="1" ht="31.2" hidden="1" x14ac:dyDescent="0.25">
      <c r="A740" s="54" t="s">
        <v>602</v>
      </c>
      <c r="B740" s="25" t="s">
        <v>18</v>
      </c>
      <c r="C740" s="25" t="s">
        <v>462</v>
      </c>
      <c r="D740" s="25" t="s">
        <v>603</v>
      </c>
      <c r="E740" s="26"/>
      <c r="F740" s="92">
        <f>F741</f>
        <v>0</v>
      </c>
      <c r="G740" s="66">
        <f t="shared" si="308"/>
        <v>0</v>
      </c>
      <c r="H740" s="66">
        <f t="shared" si="308"/>
        <v>0</v>
      </c>
      <c r="I740" s="336"/>
      <c r="J740" s="336"/>
    </row>
    <row r="741" spans="1:10" s="4" customFormat="1" ht="31.2" hidden="1" x14ac:dyDescent="0.25">
      <c r="A741" s="30" t="s">
        <v>446</v>
      </c>
      <c r="B741" s="25" t="s">
        <v>18</v>
      </c>
      <c r="C741" s="25" t="s">
        <v>462</v>
      </c>
      <c r="D741" s="25" t="s">
        <v>603</v>
      </c>
      <c r="E741" s="26">
        <v>400</v>
      </c>
      <c r="F741" s="92">
        <f>F742</f>
        <v>0</v>
      </c>
      <c r="G741" s="66">
        <f t="shared" si="308"/>
        <v>0</v>
      </c>
      <c r="H741" s="66">
        <f t="shared" si="308"/>
        <v>0</v>
      </c>
      <c r="I741" s="336"/>
      <c r="J741" s="336"/>
    </row>
    <row r="742" spans="1:10" s="4" customFormat="1" hidden="1" x14ac:dyDescent="0.25">
      <c r="A742" s="30" t="s">
        <v>448</v>
      </c>
      <c r="B742" s="25" t="s">
        <v>18</v>
      </c>
      <c r="C742" s="25" t="s">
        <v>462</v>
      </c>
      <c r="D742" s="25" t="s">
        <v>603</v>
      </c>
      <c r="E742" s="26">
        <v>410</v>
      </c>
      <c r="F742" s="92">
        <v>0</v>
      </c>
      <c r="G742" s="66">
        <v>0</v>
      </c>
      <c r="H742" s="66">
        <v>0</v>
      </c>
      <c r="I742" s="336"/>
      <c r="J742" s="336"/>
    </row>
    <row r="743" spans="1:10" s="81" customFormat="1" ht="46.8" hidden="1" x14ac:dyDescent="0.25">
      <c r="A743" s="155" t="s">
        <v>486</v>
      </c>
      <c r="B743" s="84" t="s">
        <v>18</v>
      </c>
      <c r="C743" s="84" t="s">
        <v>462</v>
      </c>
      <c r="D743" s="84" t="s">
        <v>603</v>
      </c>
      <c r="E743" s="132">
        <v>410</v>
      </c>
      <c r="F743" s="160">
        <v>0</v>
      </c>
      <c r="G743" s="113">
        <v>0</v>
      </c>
      <c r="H743" s="113">
        <v>0</v>
      </c>
      <c r="I743" s="352"/>
      <c r="J743" s="352"/>
    </row>
    <row r="744" spans="1:10" s="22" customFormat="1" x14ac:dyDescent="0.25">
      <c r="A744" s="53" t="s">
        <v>126</v>
      </c>
      <c r="B744" s="14" t="s">
        <v>18</v>
      </c>
      <c r="C744" s="14" t="s">
        <v>462</v>
      </c>
      <c r="D744" s="14" t="s">
        <v>127</v>
      </c>
      <c r="E744" s="21"/>
      <c r="F744" s="105">
        <f>F745</f>
        <v>948.7</v>
      </c>
      <c r="G744" s="67">
        <f t="shared" ref="G744:H744" si="309">G745</f>
        <v>0</v>
      </c>
      <c r="H744" s="67">
        <f t="shared" si="309"/>
        <v>0</v>
      </c>
      <c r="I744" s="339"/>
      <c r="J744" s="339"/>
    </row>
    <row r="745" spans="1:10" s="2" customFormat="1" ht="31.2" x14ac:dyDescent="0.25">
      <c r="A745" s="54" t="s">
        <v>143</v>
      </c>
      <c r="B745" s="25" t="s">
        <v>18</v>
      </c>
      <c r="C745" s="25" t="s">
        <v>462</v>
      </c>
      <c r="D745" s="25" t="s">
        <v>144</v>
      </c>
      <c r="E745" s="26"/>
      <c r="F745" s="92">
        <f>F746+F748</f>
        <v>948.7</v>
      </c>
      <c r="G745" s="66">
        <f t="shared" ref="G745:H745" si="310">G746+G748</f>
        <v>0</v>
      </c>
      <c r="H745" s="66">
        <f t="shared" si="310"/>
        <v>0</v>
      </c>
      <c r="I745" s="343"/>
      <c r="J745" s="343"/>
    </row>
    <row r="746" spans="1:10" s="2" customFormat="1" ht="31.2" hidden="1" customHeight="1" x14ac:dyDescent="0.25">
      <c r="A746" s="54" t="s">
        <v>35</v>
      </c>
      <c r="B746" s="25" t="s">
        <v>18</v>
      </c>
      <c r="C746" s="25" t="s">
        <v>462</v>
      </c>
      <c r="D746" s="25" t="s">
        <v>144</v>
      </c>
      <c r="E746" s="26">
        <v>200</v>
      </c>
      <c r="F746" s="92">
        <f>F747</f>
        <v>0</v>
      </c>
      <c r="G746" s="66">
        <f t="shared" ref="G746:H746" si="311">G747</f>
        <v>0</v>
      </c>
      <c r="H746" s="66">
        <f t="shared" si="311"/>
        <v>0</v>
      </c>
      <c r="I746" s="343"/>
      <c r="J746" s="343"/>
    </row>
    <row r="747" spans="1:10" s="2" customFormat="1" ht="31.2" hidden="1" customHeight="1" x14ac:dyDescent="0.25">
      <c r="A747" s="54" t="s">
        <v>36</v>
      </c>
      <c r="B747" s="25" t="s">
        <v>18</v>
      </c>
      <c r="C747" s="25" t="s">
        <v>462</v>
      </c>
      <c r="D747" s="25" t="s">
        <v>144</v>
      </c>
      <c r="E747" s="26">
        <v>240</v>
      </c>
      <c r="F747" s="92">
        <v>0</v>
      </c>
      <c r="G747" s="66">
        <v>0</v>
      </c>
      <c r="H747" s="66">
        <v>0</v>
      </c>
      <c r="I747" s="343"/>
      <c r="J747" s="343"/>
    </row>
    <row r="748" spans="1:10" s="2" customFormat="1" x14ac:dyDescent="0.25">
      <c r="A748" s="54" t="s">
        <v>39</v>
      </c>
      <c r="B748" s="25" t="s">
        <v>18</v>
      </c>
      <c r="C748" s="25" t="s">
        <v>462</v>
      </c>
      <c r="D748" s="25" t="s">
        <v>144</v>
      </c>
      <c r="E748" s="26">
        <v>800</v>
      </c>
      <c r="F748" s="92">
        <f>F749</f>
        <v>948.7</v>
      </c>
      <c r="G748" s="66">
        <f t="shared" ref="G748:H748" si="312">G749</f>
        <v>0</v>
      </c>
      <c r="H748" s="66">
        <f t="shared" si="312"/>
        <v>0</v>
      </c>
      <c r="I748" s="343"/>
      <c r="J748" s="343"/>
    </row>
    <row r="749" spans="1:10" s="2" customFormat="1" ht="46.8" x14ac:dyDescent="0.25">
      <c r="A749" s="62" t="s">
        <v>175</v>
      </c>
      <c r="B749" s="25" t="s">
        <v>18</v>
      </c>
      <c r="C749" s="25" t="s">
        <v>462</v>
      </c>
      <c r="D749" s="25" t="s">
        <v>144</v>
      </c>
      <c r="E749" s="26">
        <v>810</v>
      </c>
      <c r="F749" s="92">
        <v>948.7</v>
      </c>
      <c r="G749" s="66">
        <v>0</v>
      </c>
      <c r="H749" s="66">
        <v>0</v>
      </c>
      <c r="I749" s="343"/>
      <c r="J749" s="343"/>
    </row>
    <row r="750" spans="1:10" s="163" customFormat="1" ht="16.2" x14ac:dyDescent="0.25">
      <c r="A750" s="27" t="s">
        <v>604</v>
      </c>
      <c r="B750" s="28" t="s">
        <v>18</v>
      </c>
      <c r="C750" s="28" t="s">
        <v>452</v>
      </c>
      <c r="D750" s="84"/>
      <c r="E750" s="132"/>
      <c r="F750" s="162">
        <f>F760+F786+F751+F792+F818+F851+F857</f>
        <v>5189.9949999999999</v>
      </c>
      <c r="G750" s="69">
        <f t="shared" ref="G750:H750" si="313">G760+G786+G751+G792+G851+G857</f>
        <v>1666.6</v>
      </c>
      <c r="H750" s="69">
        <f t="shared" si="313"/>
        <v>1666.6</v>
      </c>
      <c r="I750" s="369"/>
      <c r="J750" s="369"/>
    </row>
    <row r="751" spans="1:10" s="35" customFormat="1" hidden="1" x14ac:dyDescent="0.25">
      <c r="A751" s="20" t="s">
        <v>65</v>
      </c>
      <c r="B751" s="14" t="s">
        <v>18</v>
      </c>
      <c r="C751" s="14" t="s">
        <v>452</v>
      </c>
      <c r="D751" s="14" t="s">
        <v>139</v>
      </c>
      <c r="E751" s="21" t="s">
        <v>14</v>
      </c>
      <c r="F751" s="105">
        <f t="shared" ref="F751:H752" si="314">F752</f>
        <v>0</v>
      </c>
      <c r="G751" s="67">
        <f t="shared" si="314"/>
        <v>0</v>
      </c>
      <c r="H751" s="67">
        <f t="shared" si="314"/>
        <v>0</v>
      </c>
      <c r="I751" s="341"/>
      <c r="J751" s="341"/>
    </row>
    <row r="752" spans="1:10" s="35" customFormat="1" hidden="1" x14ac:dyDescent="0.25">
      <c r="A752" s="24" t="s">
        <v>67</v>
      </c>
      <c r="B752" s="25" t="s">
        <v>18</v>
      </c>
      <c r="C752" s="25" t="s">
        <v>452</v>
      </c>
      <c r="D752" s="25" t="s">
        <v>140</v>
      </c>
      <c r="E752" s="21"/>
      <c r="F752" s="92">
        <f t="shared" si="314"/>
        <v>0</v>
      </c>
      <c r="G752" s="66">
        <f t="shared" si="314"/>
        <v>0</v>
      </c>
      <c r="H752" s="66">
        <f t="shared" si="314"/>
        <v>0</v>
      </c>
      <c r="I752" s="341"/>
      <c r="J752" s="341"/>
    </row>
    <row r="753" spans="1:10" s="35" customFormat="1" ht="31.2" hidden="1" x14ac:dyDescent="0.25">
      <c r="A753" s="30" t="s">
        <v>171</v>
      </c>
      <c r="B753" s="25" t="s">
        <v>18</v>
      </c>
      <c r="C753" s="25" t="s">
        <v>452</v>
      </c>
      <c r="D753" s="25" t="s">
        <v>142</v>
      </c>
      <c r="E753" s="25" t="s">
        <v>14</v>
      </c>
      <c r="F753" s="156">
        <f>F754+F756+F758</f>
        <v>0</v>
      </c>
      <c r="G753" s="78">
        <f t="shared" ref="G753:H753" si="315">G754+G756+G758</f>
        <v>0</v>
      </c>
      <c r="H753" s="78">
        <f t="shared" si="315"/>
        <v>0</v>
      </c>
      <c r="I753" s="341"/>
      <c r="J753" s="341"/>
    </row>
    <row r="754" spans="1:10" s="35" customFormat="1" ht="31.5" hidden="1" customHeight="1" x14ac:dyDescent="0.25">
      <c r="A754" s="34" t="s">
        <v>35</v>
      </c>
      <c r="B754" s="25" t="s">
        <v>18</v>
      </c>
      <c r="C754" s="25" t="s">
        <v>452</v>
      </c>
      <c r="D754" s="25" t="s">
        <v>142</v>
      </c>
      <c r="E754" s="25" t="s">
        <v>49</v>
      </c>
      <c r="F754" s="156">
        <f>F755</f>
        <v>0</v>
      </c>
      <c r="G754" s="78">
        <f t="shared" ref="G754:H754" si="316">G755</f>
        <v>0</v>
      </c>
      <c r="H754" s="78">
        <f t="shared" si="316"/>
        <v>0</v>
      </c>
      <c r="I754" s="341"/>
      <c r="J754" s="341"/>
    </row>
    <row r="755" spans="1:10" s="35" customFormat="1" ht="31.5" hidden="1" customHeight="1" x14ac:dyDescent="0.25">
      <c r="A755" s="34" t="s">
        <v>36</v>
      </c>
      <c r="B755" s="25" t="s">
        <v>18</v>
      </c>
      <c r="C755" s="25" t="s">
        <v>452</v>
      </c>
      <c r="D755" s="25" t="s">
        <v>142</v>
      </c>
      <c r="E755" s="25" t="s">
        <v>70</v>
      </c>
      <c r="F755" s="156">
        <v>0</v>
      </c>
      <c r="G755" s="78">
        <v>0</v>
      </c>
      <c r="H755" s="78">
        <v>0</v>
      </c>
      <c r="I755" s="341"/>
      <c r="J755" s="341"/>
    </row>
    <row r="756" spans="1:10" s="35" customFormat="1" hidden="1" x14ac:dyDescent="0.25">
      <c r="A756" s="30" t="s">
        <v>177</v>
      </c>
      <c r="B756" s="25" t="s">
        <v>18</v>
      </c>
      <c r="C756" s="25" t="s">
        <v>452</v>
      </c>
      <c r="D756" s="25" t="s">
        <v>142</v>
      </c>
      <c r="E756" s="25" t="s">
        <v>149</v>
      </c>
      <c r="F756" s="156">
        <f>F757</f>
        <v>0</v>
      </c>
      <c r="G756" s="78">
        <f t="shared" ref="G756:H756" si="317">G757</f>
        <v>0</v>
      </c>
      <c r="H756" s="78">
        <f t="shared" si="317"/>
        <v>0</v>
      </c>
      <c r="I756" s="341"/>
      <c r="J756" s="341"/>
    </row>
    <row r="757" spans="1:10" s="35" customFormat="1" hidden="1" x14ac:dyDescent="0.25">
      <c r="A757" s="30" t="s">
        <v>178</v>
      </c>
      <c r="B757" s="25" t="s">
        <v>18</v>
      </c>
      <c r="C757" s="25" t="s">
        <v>452</v>
      </c>
      <c r="D757" s="25" t="s">
        <v>142</v>
      </c>
      <c r="E757" s="25" t="s">
        <v>179</v>
      </c>
      <c r="F757" s="156">
        <v>0</v>
      </c>
      <c r="G757" s="78">
        <v>0</v>
      </c>
      <c r="H757" s="78">
        <v>0</v>
      </c>
      <c r="I757" s="341"/>
      <c r="J757" s="341"/>
    </row>
    <row r="758" spans="1:10" s="35" customFormat="1" hidden="1" x14ac:dyDescent="0.25">
      <c r="A758" s="54" t="s">
        <v>39</v>
      </c>
      <c r="B758" s="25" t="s">
        <v>18</v>
      </c>
      <c r="C758" s="25" t="s">
        <v>452</v>
      </c>
      <c r="D758" s="25" t="s">
        <v>142</v>
      </c>
      <c r="E758" s="25" t="s">
        <v>136</v>
      </c>
      <c r="F758" s="156">
        <f>F759</f>
        <v>0</v>
      </c>
      <c r="G758" s="78">
        <f t="shared" ref="G758:H758" si="318">G759</f>
        <v>0</v>
      </c>
      <c r="H758" s="78">
        <f t="shared" si="318"/>
        <v>0</v>
      </c>
      <c r="I758" s="341"/>
      <c r="J758" s="341"/>
    </row>
    <row r="759" spans="1:10" s="35" customFormat="1" ht="46.8" hidden="1" x14ac:dyDescent="0.25">
      <c r="A759" s="62" t="s">
        <v>175</v>
      </c>
      <c r="B759" s="25" t="s">
        <v>18</v>
      </c>
      <c r="C759" s="25" t="s">
        <v>452</v>
      </c>
      <c r="D759" s="25" t="s">
        <v>142</v>
      </c>
      <c r="E759" s="25" t="s">
        <v>176</v>
      </c>
      <c r="F759" s="156">
        <v>0</v>
      </c>
      <c r="G759" s="78">
        <v>0</v>
      </c>
      <c r="H759" s="78">
        <v>0</v>
      </c>
      <c r="I759" s="341"/>
      <c r="J759" s="341"/>
    </row>
    <row r="760" spans="1:10" s="65" customFormat="1" ht="62.4" x14ac:dyDescent="0.25">
      <c r="A760" s="53" t="s">
        <v>332</v>
      </c>
      <c r="B760" s="39" t="s">
        <v>18</v>
      </c>
      <c r="C760" s="39" t="s">
        <v>452</v>
      </c>
      <c r="D760" s="14" t="s">
        <v>333</v>
      </c>
      <c r="E760" s="39"/>
      <c r="F760" s="164">
        <f>F761</f>
        <v>2375.7950000000001</v>
      </c>
      <c r="G760" s="77">
        <f t="shared" ref="G760:H760" si="319">G761</f>
        <v>0</v>
      </c>
      <c r="H760" s="77">
        <f t="shared" si="319"/>
        <v>0</v>
      </c>
      <c r="I760" s="349"/>
      <c r="J760" s="349"/>
    </row>
    <row r="761" spans="1:10" s="65" customFormat="1" ht="62.4" x14ac:dyDescent="0.25">
      <c r="A761" s="54" t="s">
        <v>334</v>
      </c>
      <c r="B761" s="42" t="s">
        <v>18</v>
      </c>
      <c r="C761" s="42" t="s">
        <v>452</v>
      </c>
      <c r="D761" s="25" t="s">
        <v>335</v>
      </c>
      <c r="E761" s="42"/>
      <c r="F761" s="156">
        <f>F762+F769</f>
        <v>2375.7950000000001</v>
      </c>
      <c r="G761" s="78">
        <f t="shared" ref="G761:H761" si="320">G762+G769</f>
        <v>0</v>
      </c>
      <c r="H761" s="78">
        <f t="shared" si="320"/>
        <v>0</v>
      </c>
      <c r="I761" s="349"/>
      <c r="J761" s="349"/>
    </row>
    <row r="762" spans="1:10" s="65" customFormat="1" ht="35.4" customHeight="1" x14ac:dyDescent="0.25">
      <c r="A762" s="54" t="s">
        <v>336</v>
      </c>
      <c r="B762" s="42" t="s">
        <v>18</v>
      </c>
      <c r="C762" s="42" t="s">
        <v>452</v>
      </c>
      <c r="D762" s="25" t="s">
        <v>337</v>
      </c>
      <c r="E762" s="42"/>
      <c r="F762" s="156">
        <f>F763+F766</f>
        <v>2000</v>
      </c>
      <c r="G762" s="78">
        <f t="shared" ref="G762:H762" si="321">G763+G766</f>
        <v>0</v>
      </c>
      <c r="H762" s="78">
        <f t="shared" si="321"/>
        <v>0</v>
      </c>
      <c r="I762" s="349"/>
      <c r="J762" s="349"/>
    </row>
    <row r="763" spans="1:10" s="65" customFormat="1" ht="62.4" x14ac:dyDescent="0.25">
      <c r="A763" s="54" t="s">
        <v>605</v>
      </c>
      <c r="B763" s="42" t="s">
        <v>18</v>
      </c>
      <c r="C763" s="42" t="s">
        <v>452</v>
      </c>
      <c r="D763" s="25" t="s">
        <v>606</v>
      </c>
      <c r="E763" s="42"/>
      <c r="F763" s="156">
        <f>F764</f>
        <v>1000</v>
      </c>
      <c r="G763" s="78">
        <f t="shared" ref="G763:H764" si="322">G764</f>
        <v>0</v>
      </c>
      <c r="H763" s="78">
        <f t="shared" si="322"/>
        <v>0</v>
      </c>
      <c r="I763" s="349"/>
      <c r="J763" s="349"/>
    </row>
    <row r="764" spans="1:10" s="35" customFormat="1" x14ac:dyDescent="0.25">
      <c r="A764" s="114" t="s">
        <v>177</v>
      </c>
      <c r="B764" s="25" t="s">
        <v>18</v>
      </c>
      <c r="C764" s="25" t="s">
        <v>452</v>
      </c>
      <c r="D764" s="25" t="s">
        <v>606</v>
      </c>
      <c r="E764" s="25" t="s">
        <v>149</v>
      </c>
      <c r="F764" s="156">
        <f>F765</f>
        <v>1000</v>
      </c>
      <c r="G764" s="78">
        <f t="shared" si="322"/>
        <v>0</v>
      </c>
      <c r="H764" s="78">
        <f t="shared" si="322"/>
        <v>0</v>
      </c>
      <c r="I764" s="341"/>
      <c r="J764" s="341"/>
    </row>
    <row r="765" spans="1:10" s="65" customFormat="1" x14ac:dyDescent="0.25">
      <c r="A765" s="54" t="s">
        <v>178</v>
      </c>
      <c r="B765" s="42" t="s">
        <v>18</v>
      </c>
      <c r="C765" s="42" t="s">
        <v>452</v>
      </c>
      <c r="D765" s="25" t="s">
        <v>606</v>
      </c>
      <c r="E765" s="42" t="s">
        <v>179</v>
      </c>
      <c r="F765" s="156">
        <v>1000</v>
      </c>
      <c r="G765" s="78">
        <v>0</v>
      </c>
      <c r="H765" s="78">
        <v>0</v>
      </c>
      <c r="I765" s="349"/>
      <c r="J765" s="349"/>
    </row>
    <row r="766" spans="1:10" s="65" customFormat="1" ht="78" x14ac:dyDescent="0.25">
      <c r="A766" s="54" t="s">
        <v>607</v>
      </c>
      <c r="B766" s="42" t="s">
        <v>18</v>
      </c>
      <c r="C766" s="42" t="s">
        <v>452</v>
      </c>
      <c r="D766" s="25" t="s">
        <v>608</v>
      </c>
      <c r="E766" s="42"/>
      <c r="F766" s="156">
        <f>F767</f>
        <v>1000</v>
      </c>
      <c r="G766" s="78">
        <f t="shared" ref="G766:H767" si="323">G767</f>
        <v>0</v>
      </c>
      <c r="H766" s="78">
        <f t="shared" si="323"/>
        <v>0</v>
      </c>
      <c r="I766" s="349"/>
      <c r="J766" s="349"/>
    </row>
    <row r="767" spans="1:10" s="35" customFormat="1" x14ac:dyDescent="0.25">
      <c r="A767" s="114" t="s">
        <v>177</v>
      </c>
      <c r="B767" s="25" t="s">
        <v>18</v>
      </c>
      <c r="C767" s="25" t="s">
        <v>452</v>
      </c>
      <c r="D767" s="25" t="s">
        <v>609</v>
      </c>
      <c r="E767" s="25" t="s">
        <v>149</v>
      </c>
      <c r="F767" s="156">
        <f>F768</f>
        <v>1000</v>
      </c>
      <c r="G767" s="78">
        <f t="shared" si="323"/>
        <v>0</v>
      </c>
      <c r="H767" s="78">
        <f t="shared" si="323"/>
        <v>0</v>
      </c>
      <c r="I767" s="341"/>
      <c r="J767" s="341"/>
    </row>
    <row r="768" spans="1:10" s="65" customFormat="1" x14ac:dyDescent="0.25">
      <c r="A768" s="54" t="s">
        <v>178</v>
      </c>
      <c r="B768" s="42" t="s">
        <v>18</v>
      </c>
      <c r="C768" s="42" t="s">
        <v>452</v>
      </c>
      <c r="D768" s="25" t="s">
        <v>609</v>
      </c>
      <c r="E768" s="42" t="s">
        <v>179</v>
      </c>
      <c r="F768" s="156">
        <v>1000</v>
      </c>
      <c r="G768" s="78">
        <v>0</v>
      </c>
      <c r="H768" s="78">
        <v>0</v>
      </c>
      <c r="I768" s="349"/>
      <c r="J768" s="349"/>
    </row>
    <row r="769" spans="1:10" s="65" customFormat="1" ht="31.2" x14ac:dyDescent="0.25">
      <c r="A769" s="54" t="s">
        <v>339</v>
      </c>
      <c r="B769" s="42" t="s">
        <v>18</v>
      </c>
      <c r="C769" s="42" t="s">
        <v>452</v>
      </c>
      <c r="D769" s="25" t="s">
        <v>340</v>
      </c>
      <c r="E769" s="42"/>
      <c r="F769" s="156">
        <f>F770</f>
        <v>375.79499999999996</v>
      </c>
      <c r="G769" s="78">
        <f t="shared" ref="G769:H769" si="324">G770</f>
        <v>0</v>
      </c>
      <c r="H769" s="78">
        <f t="shared" si="324"/>
        <v>0</v>
      </c>
      <c r="I769" s="349"/>
      <c r="J769" s="349"/>
    </row>
    <row r="770" spans="1:10" s="65" customFormat="1" ht="35.4" customHeight="1" x14ac:dyDescent="0.25">
      <c r="A770" s="54" t="s">
        <v>336</v>
      </c>
      <c r="B770" s="42" t="s">
        <v>18</v>
      </c>
      <c r="C770" s="42" t="s">
        <v>452</v>
      </c>
      <c r="D770" s="25" t="s">
        <v>341</v>
      </c>
      <c r="E770" s="42"/>
      <c r="F770" s="156">
        <f>F771+F774</f>
        <v>375.79499999999996</v>
      </c>
      <c r="G770" s="78">
        <f t="shared" ref="G770:H770" si="325">G771+G774</f>
        <v>0</v>
      </c>
      <c r="H770" s="78">
        <f t="shared" si="325"/>
        <v>0</v>
      </c>
      <c r="I770" s="349"/>
      <c r="J770" s="349"/>
    </row>
    <row r="771" spans="1:10" s="65" customFormat="1" ht="62.4" x14ac:dyDescent="0.25">
      <c r="A771" s="54" t="s">
        <v>605</v>
      </c>
      <c r="B771" s="42" t="s">
        <v>18</v>
      </c>
      <c r="C771" s="42" t="s">
        <v>452</v>
      </c>
      <c r="D771" s="25" t="s">
        <v>610</v>
      </c>
      <c r="E771" s="42"/>
      <c r="F771" s="156">
        <f>F772</f>
        <v>260.14499999999998</v>
      </c>
      <c r="G771" s="78">
        <f t="shared" ref="G771:H772" si="326">G772</f>
        <v>0</v>
      </c>
      <c r="H771" s="78">
        <f t="shared" si="326"/>
        <v>0</v>
      </c>
      <c r="I771" s="349"/>
      <c r="J771" s="349"/>
    </row>
    <row r="772" spans="1:10" s="35" customFormat="1" x14ac:dyDescent="0.25">
      <c r="A772" s="114" t="s">
        <v>177</v>
      </c>
      <c r="B772" s="25" t="s">
        <v>18</v>
      </c>
      <c r="C772" s="25" t="s">
        <v>452</v>
      </c>
      <c r="D772" s="25" t="s">
        <v>611</v>
      </c>
      <c r="E772" s="25" t="s">
        <v>149</v>
      </c>
      <c r="F772" s="156">
        <f>F773</f>
        <v>260.14499999999998</v>
      </c>
      <c r="G772" s="78">
        <f t="shared" si="326"/>
        <v>0</v>
      </c>
      <c r="H772" s="78">
        <f t="shared" si="326"/>
        <v>0</v>
      </c>
      <c r="I772" s="341"/>
      <c r="J772" s="341"/>
    </row>
    <row r="773" spans="1:10" s="65" customFormat="1" x14ac:dyDescent="0.25">
      <c r="A773" s="54" t="s">
        <v>178</v>
      </c>
      <c r="B773" s="42" t="s">
        <v>18</v>
      </c>
      <c r="C773" s="42" t="s">
        <v>452</v>
      </c>
      <c r="D773" s="25" t="s">
        <v>611</v>
      </c>
      <c r="E773" s="42" t="s">
        <v>179</v>
      </c>
      <c r="F773" s="156">
        <v>260.14499999999998</v>
      </c>
      <c r="G773" s="78">
        <v>0</v>
      </c>
      <c r="H773" s="78">
        <v>0</v>
      </c>
      <c r="I773" s="349"/>
      <c r="J773" s="349"/>
    </row>
    <row r="774" spans="1:10" s="65" customFormat="1" ht="78" x14ac:dyDescent="0.25">
      <c r="A774" s="54" t="s">
        <v>607</v>
      </c>
      <c r="B774" s="42" t="s">
        <v>18</v>
      </c>
      <c r="C774" s="42" t="s">
        <v>452</v>
      </c>
      <c r="D774" s="25" t="s">
        <v>608</v>
      </c>
      <c r="E774" s="42"/>
      <c r="F774" s="156">
        <f>F775</f>
        <v>115.65</v>
      </c>
      <c r="G774" s="78">
        <f t="shared" ref="G774:H775" si="327">G775</f>
        <v>0</v>
      </c>
      <c r="H774" s="78">
        <f t="shared" si="327"/>
        <v>0</v>
      </c>
      <c r="I774" s="349"/>
      <c r="J774" s="349"/>
    </row>
    <row r="775" spans="1:10" s="35" customFormat="1" x14ac:dyDescent="0.25">
      <c r="A775" s="114" t="s">
        <v>177</v>
      </c>
      <c r="B775" s="25" t="s">
        <v>18</v>
      </c>
      <c r="C775" s="25" t="s">
        <v>452</v>
      </c>
      <c r="D775" s="25" t="s">
        <v>609</v>
      </c>
      <c r="E775" s="25" t="s">
        <v>149</v>
      </c>
      <c r="F775" s="156">
        <f>F776</f>
        <v>115.65</v>
      </c>
      <c r="G775" s="78">
        <f t="shared" si="327"/>
        <v>0</v>
      </c>
      <c r="H775" s="78">
        <f t="shared" si="327"/>
        <v>0</v>
      </c>
      <c r="I775" s="341"/>
      <c r="J775" s="341"/>
    </row>
    <row r="776" spans="1:10" s="65" customFormat="1" x14ac:dyDescent="0.25">
      <c r="A776" s="54" t="s">
        <v>178</v>
      </c>
      <c r="B776" s="42" t="s">
        <v>18</v>
      </c>
      <c r="C776" s="42" t="s">
        <v>452</v>
      </c>
      <c r="D776" s="25" t="s">
        <v>609</v>
      </c>
      <c r="E776" s="42" t="s">
        <v>179</v>
      </c>
      <c r="F776" s="156">
        <v>115.65</v>
      </c>
      <c r="G776" s="78">
        <v>0</v>
      </c>
      <c r="H776" s="78">
        <v>0</v>
      </c>
      <c r="I776" s="349"/>
      <c r="J776" s="349"/>
    </row>
    <row r="777" spans="1:10" s="65" customFormat="1" ht="46.8" hidden="1" x14ac:dyDescent="0.25">
      <c r="A777" s="53" t="s">
        <v>612</v>
      </c>
      <c r="B777" s="117" t="s">
        <v>18</v>
      </c>
      <c r="C777" s="117" t="s">
        <v>452</v>
      </c>
      <c r="D777" s="14" t="s">
        <v>613</v>
      </c>
      <c r="E777" s="39"/>
      <c r="F777" s="164">
        <f>F778</f>
        <v>0</v>
      </c>
      <c r="G777" s="77">
        <f t="shared" ref="G777:H778" si="328">G778</f>
        <v>0</v>
      </c>
      <c r="H777" s="77">
        <f t="shared" si="328"/>
        <v>0</v>
      </c>
      <c r="I777" s="349"/>
      <c r="J777" s="349"/>
    </row>
    <row r="778" spans="1:10" s="65" customFormat="1" ht="31.2" hidden="1" x14ac:dyDescent="0.25">
      <c r="A778" s="54" t="s">
        <v>614</v>
      </c>
      <c r="B778" s="42" t="s">
        <v>18</v>
      </c>
      <c r="C778" s="42" t="s">
        <v>452</v>
      </c>
      <c r="D778" s="25" t="s">
        <v>615</v>
      </c>
      <c r="E778" s="42"/>
      <c r="F778" s="156">
        <f>F779</f>
        <v>0</v>
      </c>
      <c r="G778" s="78">
        <f t="shared" si="328"/>
        <v>0</v>
      </c>
      <c r="H778" s="78">
        <f t="shared" si="328"/>
        <v>0</v>
      </c>
      <c r="I778" s="349"/>
      <c r="J778" s="349"/>
    </row>
    <row r="779" spans="1:10" s="65" customFormat="1" ht="37.950000000000003" hidden="1" customHeight="1" x14ac:dyDescent="0.25">
      <c r="A779" s="54" t="s">
        <v>616</v>
      </c>
      <c r="B779" s="42" t="s">
        <v>18</v>
      </c>
      <c r="C779" s="42" t="s">
        <v>452</v>
      </c>
      <c r="D779" s="25" t="s">
        <v>617</v>
      </c>
      <c r="E779" s="42"/>
      <c r="F779" s="156">
        <f>F780+F783</f>
        <v>0</v>
      </c>
      <c r="G779" s="78">
        <f t="shared" ref="G779:H779" si="329">G780+G783</f>
        <v>0</v>
      </c>
      <c r="H779" s="78">
        <f t="shared" si="329"/>
        <v>0</v>
      </c>
      <c r="I779" s="349"/>
      <c r="J779" s="349"/>
    </row>
    <row r="780" spans="1:10" s="65" customFormat="1" ht="31.2" hidden="1" x14ac:dyDescent="0.25">
      <c r="A780" s="54" t="s">
        <v>618</v>
      </c>
      <c r="B780" s="42" t="s">
        <v>18</v>
      </c>
      <c r="C780" s="42" t="s">
        <v>452</v>
      </c>
      <c r="D780" s="25" t="s">
        <v>619</v>
      </c>
      <c r="E780" s="42"/>
      <c r="F780" s="156">
        <f>F781</f>
        <v>0</v>
      </c>
      <c r="G780" s="78">
        <f t="shared" ref="G780:H781" si="330">G781</f>
        <v>0</v>
      </c>
      <c r="H780" s="78">
        <f t="shared" si="330"/>
        <v>0</v>
      </c>
      <c r="I780" s="349"/>
      <c r="J780" s="349"/>
    </row>
    <row r="781" spans="1:10" s="65" customFormat="1" ht="31.2" hidden="1" x14ac:dyDescent="0.25">
      <c r="A781" s="54" t="s">
        <v>35</v>
      </c>
      <c r="B781" s="42" t="s">
        <v>18</v>
      </c>
      <c r="C781" s="42" t="s">
        <v>452</v>
      </c>
      <c r="D781" s="25" t="s">
        <v>619</v>
      </c>
      <c r="E781" s="42" t="s">
        <v>49</v>
      </c>
      <c r="F781" s="156">
        <f>F782</f>
        <v>0</v>
      </c>
      <c r="G781" s="78">
        <f t="shared" si="330"/>
        <v>0</v>
      </c>
      <c r="H781" s="78">
        <f t="shared" si="330"/>
        <v>0</v>
      </c>
      <c r="I781" s="349"/>
      <c r="J781" s="349"/>
    </row>
    <row r="782" spans="1:10" s="65" customFormat="1" ht="31.2" hidden="1" x14ac:dyDescent="0.25">
      <c r="A782" s="54" t="s">
        <v>36</v>
      </c>
      <c r="B782" s="42" t="s">
        <v>18</v>
      </c>
      <c r="C782" s="42" t="s">
        <v>452</v>
      </c>
      <c r="D782" s="25" t="s">
        <v>619</v>
      </c>
      <c r="E782" s="42" t="s">
        <v>70</v>
      </c>
      <c r="F782" s="156"/>
      <c r="G782" s="78"/>
      <c r="H782" s="78"/>
      <c r="I782" s="349"/>
      <c r="J782" s="349"/>
    </row>
    <row r="783" spans="1:10" s="65" customFormat="1" ht="46.8" hidden="1" x14ac:dyDescent="0.25">
      <c r="A783" s="54" t="s">
        <v>620</v>
      </c>
      <c r="B783" s="42" t="s">
        <v>18</v>
      </c>
      <c r="C783" s="42" t="s">
        <v>452</v>
      </c>
      <c r="D783" s="25" t="s">
        <v>621</v>
      </c>
      <c r="E783" s="42"/>
      <c r="F783" s="156">
        <f t="shared" ref="F783:H784" si="331">F784</f>
        <v>0</v>
      </c>
      <c r="G783" s="78">
        <f t="shared" si="331"/>
        <v>0</v>
      </c>
      <c r="H783" s="78">
        <f t="shared" si="331"/>
        <v>0</v>
      </c>
      <c r="I783" s="349"/>
      <c r="J783" s="349"/>
    </row>
    <row r="784" spans="1:10" s="65" customFormat="1" ht="31.2" hidden="1" x14ac:dyDescent="0.25">
      <c r="A784" s="54" t="s">
        <v>35</v>
      </c>
      <c r="B784" s="42" t="s">
        <v>18</v>
      </c>
      <c r="C784" s="42" t="s">
        <v>452</v>
      </c>
      <c r="D784" s="25" t="s">
        <v>621</v>
      </c>
      <c r="E784" s="42" t="s">
        <v>49</v>
      </c>
      <c r="F784" s="156">
        <f t="shared" si="331"/>
        <v>0</v>
      </c>
      <c r="G784" s="78">
        <f t="shared" si="331"/>
        <v>0</v>
      </c>
      <c r="H784" s="78">
        <f t="shared" si="331"/>
        <v>0</v>
      </c>
      <c r="I784" s="349"/>
      <c r="J784" s="349"/>
    </row>
    <row r="785" spans="1:10" s="65" customFormat="1" ht="31.2" hidden="1" x14ac:dyDescent="0.25">
      <c r="A785" s="54" t="s">
        <v>36</v>
      </c>
      <c r="B785" s="42" t="s">
        <v>18</v>
      </c>
      <c r="C785" s="42" t="s">
        <v>452</v>
      </c>
      <c r="D785" s="25" t="s">
        <v>621</v>
      </c>
      <c r="E785" s="42" t="s">
        <v>70</v>
      </c>
      <c r="F785" s="156"/>
      <c r="G785" s="78"/>
      <c r="H785" s="78"/>
      <c r="I785" s="349"/>
      <c r="J785" s="349"/>
    </row>
    <row r="786" spans="1:10" s="35" customFormat="1" ht="31.2" x14ac:dyDescent="0.25">
      <c r="A786" s="87" t="s">
        <v>622</v>
      </c>
      <c r="B786" s="14" t="s">
        <v>18</v>
      </c>
      <c r="C786" s="14" t="s">
        <v>452</v>
      </c>
      <c r="D786" s="14" t="s">
        <v>623</v>
      </c>
      <c r="E786" s="14"/>
      <c r="F786" s="164">
        <f>F787</f>
        <v>0</v>
      </c>
      <c r="G786" s="164">
        <f t="shared" ref="G786:H790" si="332">G787</f>
        <v>1666.6</v>
      </c>
      <c r="H786" s="164">
        <f t="shared" si="332"/>
        <v>1666.6</v>
      </c>
      <c r="I786" s="341"/>
      <c r="J786" s="341"/>
    </row>
    <row r="787" spans="1:10" s="65" customFormat="1" ht="31.2" x14ac:dyDescent="0.25">
      <c r="A787" s="54" t="s">
        <v>624</v>
      </c>
      <c r="B787" s="42" t="s">
        <v>18</v>
      </c>
      <c r="C787" s="42" t="s">
        <v>452</v>
      </c>
      <c r="D787" s="25" t="s">
        <v>625</v>
      </c>
      <c r="E787" s="42"/>
      <c r="F787" s="156">
        <f t="shared" ref="F787:F790" si="333">F788</f>
        <v>0</v>
      </c>
      <c r="G787" s="78">
        <f t="shared" si="332"/>
        <v>1666.6</v>
      </c>
      <c r="H787" s="78">
        <f t="shared" si="332"/>
        <v>1666.6</v>
      </c>
      <c r="I787" s="349"/>
      <c r="J787" s="349"/>
    </row>
    <row r="788" spans="1:10" s="65" customFormat="1" x14ac:dyDescent="0.25">
      <c r="A788" s="54" t="s">
        <v>626</v>
      </c>
      <c r="B788" s="42" t="s">
        <v>18</v>
      </c>
      <c r="C788" s="42" t="s">
        <v>452</v>
      </c>
      <c r="D788" s="25" t="s">
        <v>627</v>
      </c>
      <c r="E788" s="42"/>
      <c r="F788" s="156">
        <f t="shared" si="333"/>
        <v>0</v>
      </c>
      <c r="G788" s="78">
        <f t="shared" si="332"/>
        <v>1666.6</v>
      </c>
      <c r="H788" s="78">
        <f t="shared" si="332"/>
        <v>1666.6</v>
      </c>
      <c r="I788" s="349"/>
      <c r="J788" s="349"/>
    </row>
    <row r="789" spans="1:10" s="65" customFormat="1" ht="46.8" x14ac:dyDescent="0.25">
      <c r="A789" s="54" t="s">
        <v>628</v>
      </c>
      <c r="B789" s="42" t="s">
        <v>18</v>
      </c>
      <c r="C789" s="42" t="s">
        <v>452</v>
      </c>
      <c r="D789" s="25" t="s">
        <v>629</v>
      </c>
      <c r="E789" s="42"/>
      <c r="F789" s="156">
        <f t="shared" si="333"/>
        <v>0</v>
      </c>
      <c r="G789" s="78">
        <f t="shared" si="332"/>
        <v>1666.6</v>
      </c>
      <c r="H789" s="78">
        <f t="shared" si="332"/>
        <v>1666.6</v>
      </c>
      <c r="I789" s="349"/>
      <c r="J789" s="349"/>
    </row>
    <row r="790" spans="1:10" s="65" customFormat="1" ht="31.2" x14ac:dyDescent="0.25">
      <c r="A790" s="54" t="s">
        <v>35</v>
      </c>
      <c r="B790" s="42" t="s">
        <v>18</v>
      </c>
      <c r="C790" s="42" t="s">
        <v>452</v>
      </c>
      <c r="D790" s="25" t="s">
        <v>629</v>
      </c>
      <c r="E790" s="42" t="s">
        <v>49</v>
      </c>
      <c r="F790" s="156">
        <f t="shared" si="333"/>
        <v>0</v>
      </c>
      <c r="G790" s="78">
        <f t="shared" si="332"/>
        <v>1666.6</v>
      </c>
      <c r="H790" s="78">
        <f t="shared" si="332"/>
        <v>1666.6</v>
      </c>
      <c r="I790" s="349"/>
      <c r="J790" s="349"/>
    </row>
    <row r="791" spans="1:10" s="65" customFormat="1" ht="31.2" x14ac:dyDescent="0.25">
      <c r="A791" s="54" t="s">
        <v>36</v>
      </c>
      <c r="B791" s="42" t="s">
        <v>18</v>
      </c>
      <c r="C791" s="42" t="s">
        <v>452</v>
      </c>
      <c r="D791" s="25" t="s">
        <v>629</v>
      </c>
      <c r="E791" s="42" t="s">
        <v>70</v>
      </c>
      <c r="F791" s="156">
        <v>0</v>
      </c>
      <c r="G791" s="78">
        <v>1666.6</v>
      </c>
      <c r="H791" s="78">
        <v>1666.6</v>
      </c>
      <c r="I791" s="349"/>
      <c r="J791" s="349"/>
    </row>
    <row r="792" spans="1:10" s="65" customFormat="1" x14ac:dyDescent="0.25">
      <c r="A792" s="53" t="s">
        <v>604</v>
      </c>
      <c r="B792" s="101" t="s">
        <v>18</v>
      </c>
      <c r="C792" s="101" t="s">
        <v>452</v>
      </c>
      <c r="D792" s="14" t="s">
        <v>630</v>
      </c>
      <c r="E792" s="39"/>
      <c r="F792" s="164">
        <f>F805+F815+F823</f>
        <v>1977.7</v>
      </c>
      <c r="G792" s="164">
        <f t="shared" ref="G792:H792" si="334">G805+G815+G823</f>
        <v>0</v>
      </c>
      <c r="H792" s="164">
        <f t="shared" si="334"/>
        <v>0</v>
      </c>
      <c r="I792" s="349"/>
      <c r="J792" s="349"/>
    </row>
    <row r="793" spans="1:10" s="129" customFormat="1" ht="16.2" hidden="1" customHeight="1" x14ac:dyDescent="0.25">
      <c r="A793" s="54" t="s">
        <v>631</v>
      </c>
      <c r="B793" s="79" t="s">
        <v>18</v>
      </c>
      <c r="C793" s="79" t="s">
        <v>452</v>
      </c>
      <c r="D793" s="25" t="s">
        <v>632</v>
      </c>
      <c r="E793" s="42"/>
      <c r="F793" s="156">
        <f>F794</f>
        <v>0</v>
      </c>
      <c r="G793" s="78">
        <f t="shared" ref="G793:H794" si="335">G794</f>
        <v>0</v>
      </c>
      <c r="H793" s="78">
        <f t="shared" si="335"/>
        <v>0</v>
      </c>
      <c r="I793" s="365"/>
      <c r="J793" s="365"/>
    </row>
    <row r="794" spans="1:10" s="129" customFormat="1" hidden="1" x14ac:dyDescent="0.25">
      <c r="A794" s="30" t="s">
        <v>177</v>
      </c>
      <c r="B794" s="79" t="s">
        <v>18</v>
      </c>
      <c r="C794" s="79" t="s">
        <v>452</v>
      </c>
      <c r="D794" s="25" t="s">
        <v>632</v>
      </c>
      <c r="E794" s="43">
        <v>500</v>
      </c>
      <c r="F794" s="156">
        <f>F795</f>
        <v>0</v>
      </c>
      <c r="G794" s="78">
        <f t="shared" si="335"/>
        <v>0</v>
      </c>
      <c r="H794" s="78">
        <f t="shared" si="335"/>
        <v>0</v>
      </c>
      <c r="I794" s="365"/>
      <c r="J794" s="365"/>
    </row>
    <row r="795" spans="1:10" s="129" customFormat="1" hidden="1" x14ac:dyDescent="0.25">
      <c r="A795" s="30" t="s">
        <v>178</v>
      </c>
      <c r="B795" s="79" t="s">
        <v>18</v>
      </c>
      <c r="C795" s="79" t="s">
        <v>452</v>
      </c>
      <c r="D795" s="25" t="s">
        <v>632</v>
      </c>
      <c r="E795" s="43">
        <v>540</v>
      </c>
      <c r="F795" s="156">
        <v>0</v>
      </c>
      <c r="G795" s="78">
        <v>0</v>
      </c>
      <c r="H795" s="78">
        <v>0</v>
      </c>
      <c r="I795" s="365"/>
      <c r="J795" s="365"/>
    </row>
    <row r="796" spans="1:10" s="65" customFormat="1" hidden="1" x14ac:dyDescent="0.25">
      <c r="A796" s="54" t="s">
        <v>39</v>
      </c>
      <c r="B796" s="79" t="s">
        <v>18</v>
      </c>
      <c r="C796" s="79" t="s">
        <v>452</v>
      </c>
      <c r="D796" s="79" t="s">
        <v>513</v>
      </c>
      <c r="E796" s="42" t="s">
        <v>136</v>
      </c>
      <c r="F796" s="156">
        <f>F797</f>
        <v>0</v>
      </c>
      <c r="G796" s="78">
        <f t="shared" ref="G796:H796" si="336">G797</f>
        <v>0</v>
      </c>
      <c r="H796" s="78">
        <f t="shared" si="336"/>
        <v>0</v>
      </c>
      <c r="I796" s="349"/>
      <c r="J796" s="349"/>
    </row>
    <row r="797" spans="1:10" s="65" customFormat="1" ht="46.8" hidden="1" x14ac:dyDescent="0.25">
      <c r="A797" s="62" t="s">
        <v>175</v>
      </c>
      <c r="B797" s="79" t="s">
        <v>18</v>
      </c>
      <c r="C797" s="79" t="s">
        <v>452</v>
      </c>
      <c r="D797" s="79" t="s">
        <v>513</v>
      </c>
      <c r="E797" s="42" t="s">
        <v>176</v>
      </c>
      <c r="F797" s="156">
        <v>0</v>
      </c>
      <c r="G797" s="78">
        <v>0</v>
      </c>
      <c r="H797" s="78">
        <v>0</v>
      </c>
      <c r="I797" s="349"/>
      <c r="J797" s="349"/>
    </row>
    <row r="798" spans="1:10" s="65" customFormat="1" ht="31.2" hidden="1" x14ac:dyDescent="0.25">
      <c r="A798" s="62" t="s">
        <v>514</v>
      </c>
      <c r="B798" s="79" t="s">
        <v>18</v>
      </c>
      <c r="C798" s="79" t="s">
        <v>452</v>
      </c>
      <c r="D798" s="79" t="s">
        <v>515</v>
      </c>
      <c r="E798" s="42"/>
      <c r="F798" s="156">
        <f>F799</f>
        <v>0</v>
      </c>
      <c r="G798" s="78">
        <f t="shared" ref="G798:H800" si="337">G799</f>
        <v>0</v>
      </c>
      <c r="H798" s="78">
        <f t="shared" si="337"/>
        <v>0</v>
      </c>
      <c r="I798" s="349"/>
      <c r="J798" s="349"/>
    </row>
    <row r="799" spans="1:10" s="65" customFormat="1" ht="46.2" hidden="1" customHeight="1" x14ac:dyDescent="0.25">
      <c r="A799" s="54" t="s">
        <v>516</v>
      </c>
      <c r="B799" s="79" t="s">
        <v>18</v>
      </c>
      <c r="C799" s="79" t="s">
        <v>452</v>
      </c>
      <c r="D799" s="79" t="s">
        <v>517</v>
      </c>
      <c r="E799" s="42"/>
      <c r="F799" s="156">
        <f>F800</f>
        <v>0</v>
      </c>
      <c r="G799" s="78">
        <f t="shared" si="337"/>
        <v>0</v>
      </c>
      <c r="H799" s="78">
        <f t="shared" si="337"/>
        <v>0</v>
      </c>
      <c r="I799" s="349"/>
      <c r="J799" s="349"/>
    </row>
    <row r="800" spans="1:10" s="65" customFormat="1" hidden="1" x14ac:dyDescent="0.25">
      <c r="A800" s="54" t="s">
        <v>39</v>
      </c>
      <c r="B800" s="79" t="s">
        <v>18</v>
      </c>
      <c r="C800" s="79" t="s">
        <v>452</v>
      </c>
      <c r="D800" s="79" t="s">
        <v>517</v>
      </c>
      <c r="E800" s="42" t="s">
        <v>136</v>
      </c>
      <c r="F800" s="156">
        <f>F801</f>
        <v>0</v>
      </c>
      <c r="G800" s="78">
        <f t="shared" si="337"/>
        <v>0</v>
      </c>
      <c r="H800" s="78">
        <f t="shared" si="337"/>
        <v>0</v>
      </c>
      <c r="I800" s="349"/>
      <c r="J800" s="349"/>
    </row>
    <row r="801" spans="1:10" s="65" customFormat="1" ht="51" hidden="1" customHeight="1" x14ac:dyDescent="0.25">
      <c r="A801" s="62" t="s">
        <v>175</v>
      </c>
      <c r="B801" s="79" t="s">
        <v>18</v>
      </c>
      <c r="C801" s="79" t="s">
        <v>452</v>
      </c>
      <c r="D801" s="79" t="s">
        <v>517</v>
      </c>
      <c r="E801" s="42" t="s">
        <v>176</v>
      </c>
      <c r="F801" s="156">
        <v>0</v>
      </c>
      <c r="G801" s="78">
        <v>0</v>
      </c>
      <c r="H801" s="78">
        <v>0</v>
      </c>
      <c r="I801" s="349"/>
      <c r="J801" s="349"/>
    </row>
    <row r="802" spans="1:10" s="65" customFormat="1" ht="31.2" hidden="1" x14ac:dyDescent="0.25">
      <c r="A802" s="54" t="s">
        <v>518</v>
      </c>
      <c r="B802" s="79" t="s">
        <v>18</v>
      </c>
      <c r="C802" s="79" t="s">
        <v>452</v>
      </c>
      <c r="D802" s="79" t="s">
        <v>633</v>
      </c>
      <c r="E802" s="42"/>
      <c r="F802" s="156">
        <f>F803</f>
        <v>0</v>
      </c>
      <c r="G802" s="78">
        <f t="shared" ref="G802:H803" si="338">G803</f>
        <v>0</v>
      </c>
      <c r="H802" s="78">
        <f t="shared" si="338"/>
        <v>0</v>
      </c>
      <c r="I802" s="349"/>
      <c r="J802" s="349"/>
    </row>
    <row r="803" spans="1:10" s="65" customFormat="1" hidden="1" x14ac:dyDescent="0.25">
      <c r="A803" s="54" t="s">
        <v>39</v>
      </c>
      <c r="B803" s="79" t="s">
        <v>18</v>
      </c>
      <c r="C803" s="79" t="s">
        <v>452</v>
      </c>
      <c r="D803" s="79" t="s">
        <v>633</v>
      </c>
      <c r="E803" s="42" t="s">
        <v>136</v>
      </c>
      <c r="F803" s="156">
        <f>F804</f>
        <v>0</v>
      </c>
      <c r="G803" s="78">
        <f t="shared" si="338"/>
        <v>0</v>
      </c>
      <c r="H803" s="78">
        <f t="shared" si="338"/>
        <v>0</v>
      </c>
      <c r="I803" s="349"/>
      <c r="J803" s="349"/>
    </row>
    <row r="804" spans="1:10" s="65" customFormat="1" ht="46.8" hidden="1" x14ac:dyDescent="0.25">
      <c r="A804" s="62" t="s">
        <v>175</v>
      </c>
      <c r="B804" s="79" t="s">
        <v>18</v>
      </c>
      <c r="C804" s="79" t="s">
        <v>452</v>
      </c>
      <c r="D804" s="79" t="s">
        <v>633</v>
      </c>
      <c r="E804" s="42" t="s">
        <v>176</v>
      </c>
      <c r="F804" s="156">
        <v>0</v>
      </c>
      <c r="G804" s="78">
        <v>0</v>
      </c>
      <c r="H804" s="78">
        <v>0</v>
      </c>
      <c r="I804" s="349"/>
      <c r="J804" s="349"/>
    </row>
    <row r="805" spans="1:10" s="65" customFormat="1" ht="31.2" x14ac:dyDescent="0.25">
      <c r="A805" s="24" t="s">
        <v>634</v>
      </c>
      <c r="B805" s="79" t="s">
        <v>18</v>
      </c>
      <c r="C805" s="79" t="s">
        <v>452</v>
      </c>
      <c r="D805" s="120" t="s">
        <v>635</v>
      </c>
      <c r="E805" s="42"/>
      <c r="F805" s="156">
        <f>F812+F823</f>
        <v>525</v>
      </c>
      <c r="G805" s="78">
        <f t="shared" ref="G805:H805" si="339">G812+G823</f>
        <v>0</v>
      </c>
      <c r="H805" s="78">
        <f t="shared" si="339"/>
        <v>0</v>
      </c>
      <c r="I805" s="349"/>
      <c r="J805" s="349"/>
    </row>
    <row r="806" spans="1:10" s="65" customFormat="1" hidden="1" x14ac:dyDescent="0.25">
      <c r="A806" s="54" t="s">
        <v>39</v>
      </c>
      <c r="B806" s="79" t="s">
        <v>18</v>
      </c>
      <c r="C806" s="79" t="s">
        <v>452</v>
      </c>
      <c r="D806" s="120" t="s">
        <v>513</v>
      </c>
      <c r="E806" s="42" t="s">
        <v>136</v>
      </c>
      <c r="F806" s="156">
        <f>F807</f>
        <v>0</v>
      </c>
      <c r="G806" s="78">
        <f t="shared" ref="G806:H806" si="340">G807</f>
        <v>0</v>
      </c>
      <c r="H806" s="78">
        <f t="shared" si="340"/>
        <v>0</v>
      </c>
      <c r="I806" s="349"/>
      <c r="J806" s="349"/>
    </row>
    <row r="807" spans="1:10" s="65" customFormat="1" ht="46.8" hidden="1" x14ac:dyDescent="0.25">
      <c r="A807" s="62" t="s">
        <v>175</v>
      </c>
      <c r="B807" s="79" t="s">
        <v>18</v>
      </c>
      <c r="C807" s="79" t="s">
        <v>452</v>
      </c>
      <c r="D807" s="120" t="s">
        <v>513</v>
      </c>
      <c r="E807" s="42" t="s">
        <v>176</v>
      </c>
      <c r="F807" s="156">
        <v>0</v>
      </c>
      <c r="G807" s="78">
        <v>0</v>
      </c>
      <c r="H807" s="78">
        <v>0</v>
      </c>
      <c r="I807" s="349"/>
      <c r="J807" s="349"/>
    </row>
    <row r="808" spans="1:10" s="65" customFormat="1" ht="31.2" hidden="1" x14ac:dyDescent="0.25">
      <c r="A808" s="62" t="s">
        <v>514</v>
      </c>
      <c r="B808" s="79" t="s">
        <v>18</v>
      </c>
      <c r="C808" s="79" t="s">
        <v>452</v>
      </c>
      <c r="D808" s="120" t="s">
        <v>515</v>
      </c>
      <c r="E808" s="42"/>
      <c r="F808" s="156">
        <f>F809</f>
        <v>0</v>
      </c>
      <c r="G808" s="78">
        <f t="shared" ref="G808:H810" si="341">G809</f>
        <v>0</v>
      </c>
      <c r="H808" s="78">
        <f t="shared" si="341"/>
        <v>0</v>
      </c>
      <c r="I808" s="349"/>
      <c r="J808" s="349"/>
    </row>
    <row r="809" spans="1:10" s="65" customFormat="1" ht="46.2" hidden="1" customHeight="1" x14ac:dyDescent="0.25">
      <c r="A809" s="54" t="s">
        <v>516</v>
      </c>
      <c r="B809" s="79" t="s">
        <v>18</v>
      </c>
      <c r="C809" s="79" t="s">
        <v>452</v>
      </c>
      <c r="D809" s="120" t="s">
        <v>517</v>
      </c>
      <c r="E809" s="42"/>
      <c r="F809" s="156">
        <f>F810</f>
        <v>0</v>
      </c>
      <c r="G809" s="78">
        <f t="shared" si="341"/>
        <v>0</v>
      </c>
      <c r="H809" s="78">
        <f t="shared" si="341"/>
        <v>0</v>
      </c>
      <c r="I809" s="349"/>
      <c r="J809" s="349"/>
    </row>
    <row r="810" spans="1:10" s="65" customFormat="1" hidden="1" x14ac:dyDescent="0.25">
      <c r="A810" s="54" t="s">
        <v>39</v>
      </c>
      <c r="B810" s="79" t="s">
        <v>18</v>
      </c>
      <c r="C810" s="79" t="s">
        <v>452</v>
      </c>
      <c r="D810" s="120" t="s">
        <v>517</v>
      </c>
      <c r="E810" s="42" t="s">
        <v>136</v>
      </c>
      <c r="F810" s="156">
        <f>F811</f>
        <v>0</v>
      </c>
      <c r="G810" s="78">
        <f t="shared" si="341"/>
        <v>0</v>
      </c>
      <c r="H810" s="78">
        <f t="shared" si="341"/>
        <v>0</v>
      </c>
      <c r="I810" s="349"/>
      <c r="J810" s="349"/>
    </row>
    <row r="811" spans="1:10" s="65" customFormat="1" ht="51" hidden="1" customHeight="1" x14ac:dyDescent="0.25">
      <c r="A811" s="62" t="s">
        <v>175</v>
      </c>
      <c r="B811" s="79" t="s">
        <v>18</v>
      </c>
      <c r="C811" s="79" t="s">
        <v>452</v>
      </c>
      <c r="D811" s="120" t="s">
        <v>517</v>
      </c>
      <c r="E811" s="42" t="s">
        <v>176</v>
      </c>
      <c r="F811" s="156">
        <v>0</v>
      </c>
      <c r="G811" s="78">
        <v>0</v>
      </c>
      <c r="H811" s="78">
        <v>0</v>
      </c>
      <c r="I811" s="349"/>
      <c r="J811" s="349"/>
    </row>
    <row r="812" spans="1:10" s="65" customFormat="1" ht="31.2" x14ac:dyDescent="0.25">
      <c r="A812" s="54" t="s">
        <v>518</v>
      </c>
      <c r="B812" s="79" t="s">
        <v>18</v>
      </c>
      <c r="C812" s="79" t="s">
        <v>452</v>
      </c>
      <c r="D812" s="120" t="s">
        <v>636</v>
      </c>
      <c r="E812" s="42"/>
      <c r="F812" s="156">
        <f>F813</f>
        <v>525</v>
      </c>
      <c r="G812" s="78">
        <f t="shared" ref="G812:H816" si="342">G813</f>
        <v>0</v>
      </c>
      <c r="H812" s="78">
        <f t="shared" si="342"/>
        <v>0</v>
      </c>
      <c r="I812" s="349"/>
      <c r="J812" s="349"/>
    </row>
    <row r="813" spans="1:10" s="65" customFormat="1" x14ac:dyDescent="0.25">
      <c r="A813" s="54" t="s">
        <v>39</v>
      </c>
      <c r="B813" s="79" t="s">
        <v>18</v>
      </c>
      <c r="C813" s="79" t="s">
        <v>452</v>
      </c>
      <c r="D813" s="120" t="s">
        <v>636</v>
      </c>
      <c r="E813" s="42" t="s">
        <v>136</v>
      </c>
      <c r="F813" s="156">
        <f>F814</f>
        <v>525</v>
      </c>
      <c r="G813" s="78">
        <f t="shared" si="342"/>
        <v>0</v>
      </c>
      <c r="H813" s="78">
        <f t="shared" si="342"/>
        <v>0</v>
      </c>
      <c r="I813" s="349"/>
      <c r="J813" s="349"/>
    </row>
    <row r="814" spans="1:10" s="65" customFormat="1" ht="46.8" x14ac:dyDescent="0.25">
      <c r="A814" s="62" t="s">
        <v>175</v>
      </c>
      <c r="B814" s="79" t="s">
        <v>18</v>
      </c>
      <c r="C814" s="79" t="s">
        <v>452</v>
      </c>
      <c r="D814" s="120" t="s">
        <v>636</v>
      </c>
      <c r="E814" s="42" t="s">
        <v>176</v>
      </c>
      <c r="F814" s="156">
        <v>525</v>
      </c>
      <c r="G814" s="78">
        <v>0</v>
      </c>
      <c r="H814" s="78">
        <v>0</v>
      </c>
      <c r="I814" s="349"/>
      <c r="J814" s="349"/>
    </row>
    <row r="815" spans="1:10" s="65" customFormat="1" ht="62.4" customHeight="1" x14ac:dyDescent="0.25">
      <c r="A815" s="54" t="s">
        <v>1710</v>
      </c>
      <c r="B815" s="79" t="s">
        <v>18</v>
      </c>
      <c r="C815" s="79" t="s">
        <v>452</v>
      </c>
      <c r="D815" s="120" t="s">
        <v>1711</v>
      </c>
      <c r="E815" s="42"/>
      <c r="F815" s="156">
        <f>F816</f>
        <v>1452.7</v>
      </c>
      <c r="G815" s="78">
        <f t="shared" si="342"/>
        <v>0</v>
      </c>
      <c r="H815" s="78">
        <f t="shared" si="342"/>
        <v>0</v>
      </c>
      <c r="I815" s="349"/>
      <c r="J815" s="349"/>
    </row>
    <row r="816" spans="1:10" s="65" customFormat="1" x14ac:dyDescent="0.25">
      <c r="A816" s="54" t="s">
        <v>39</v>
      </c>
      <c r="B816" s="79" t="s">
        <v>18</v>
      </c>
      <c r="C816" s="79" t="s">
        <v>452</v>
      </c>
      <c r="D816" s="120" t="s">
        <v>1711</v>
      </c>
      <c r="E816" s="42" t="s">
        <v>136</v>
      </c>
      <c r="F816" s="156">
        <f>F817</f>
        <v>1452.7</v>
      </c>
      <c r="G816" s="78">
        <f t="shared" si="342"/>
        <v>0</v>
      </c>
      <c r="H816" s="78">
        <f t="shared" si="342"/>
        <v>0</v>
      </c>
      <c r="I816" s="349"/>
      <c r="J816" s="349"/>
    </row>
    <row r="817" spans="1:10" s="65" customFormat="1" ht="46.8" x14ac:dyDescent="0.25">
      <c r="A817" s="62" t="s">
        <v>175</v>
      </c>
      <c r="B817" s="79" t="s">
        <v>18</v>
      </c>
      <c r="C817" s="79" t="s">
        <v>452</v>
      </c>
      <c r="D817" s="120" t="s">
        <v>1711</v>
      </c>
      <c r="E817" s="42" t="s">
        <v>176</v>
      </c>
      <c r="F817" s="156">
        <v>1452.7</v>
      </c>
      <c r="G817" s="78">
        <v>0</v>
      </c>
      <c r="H817" s="78">
        <v>0</v>
      </c>
      <c r="I817" s="344">
        <v>1452.72208</v>
      </c>
      <c r="J817" s="349"/>
    </row>
    <row r="818" spans="1:10" s="65" customFormat="1" ht="31.2" x14ac:dyDescent="0.25">
      <c r="A818" s="62" t="s">
        <v>637</v>
      </c>
      <c r="B818" s="79" t="s">
        <v>18</v>
      </c>
      <c r="C818" s="79" t="s">
        <v>452</v>
      </c>
      <c r="D818" s="120" t="s">
        <v>513</v>
      </c>
      <c r="E818" s="42"/>
      <c r="F818" s="156">
        <f>F819</f>
        <v>150</v>
      </c>
      <c r="G818" s="78">
        <f t="shared" ref="G818:H821" si="343">G819</f>
        <v>0</v>
      </c>
      <c r="H818" s="78">
        <f t="shared" si="343"/>
        <v>0</v>
      </c>
      <c r="I818" s="349"/>
      <c r="J818" s="349"/>
    </row>
    <row r="819" spans="1:10" s="65" customFormat="1" ht="34.200000000000003" customHeight="1" x14ac:dyDescent="0.25">
      <c r="A819" s="62" t="s">
        <v>638</v>
      </c>
      <c r="B819" s="79" t="s">
        <v>18</v>
      </c>
      <c r="C819" s="79" t="s">
        <v>452</v>
      </c>
      <c r="D819" s="120" t="s">
        <v>639</v>
      </c>
      <c r="E819" s="42"/>
      <c r="F819" s="156">
        <f>F820</f>
        <v>150</v>
      </c>
      <c r="G819" s="78">
        <f t="shared" si="343"/>
        <v>0</v>
      </c>
      <c r="H819" s="78">
        <f t="shared" si="343"/>
        <v>0</v>
      </c>
      <c r="I819" s="349"/>
      <c r="J819" s="349"/>
    </row>
    <row r="820" spans="1:10" s="65" customFormat="1" ht="31.95" customHeight="1" x14ac:dyDescent="0.25">
      <c r="A820" s="62" t="s">
        <v>640</v>
      </c>
      <c r="B820" s="79" t="s">
        <v>18</v>
      </c>
      <c r="C820" s="79" t="s">
        <v>452</v>
      </c>
      <c r="D820" s="120" t="s">
        <v>641</v>
      </c>
      <c r="E820" s="42"/>
      <c r="F820" s="156">
        <f>F821</f>
        <v>150</v>
      </c>
      <c r="G820" s="78">
        <f t="shared" si="343"/>
        <v>0</v>
      </c>
      <c r="H820" s="78">
        <f t="shared" si="343"/>
        <v>0</v>
      </c>
      <c r="I820" s="349"/>
      <c r="J820" s="349"/>
    </row>
    <row r="821" spans="1:10" s="65" customFormat="1" x14ac:dyDescent="0.25">
      <c r="A821" s="30" t="s">
        <v>177</v>
      </c>
      <c r="B821" s="79" t="s">
        <v>18</v>
      </c>
      <c r="C821" s="79" t="s">
        <v>452</v>
      </c>
      <c r="D821" s="120" t="s">
        <v>641</v>
      </c>
      <c r="E821" s="42" t="s">
        <v>149</v>
      </c>
      <c r="F821" s="156">
        <f>F822</f>
        <v>150</v>
      </c>
      <c r="G821" s="78">
        <f t="shared" si="343"/>
        <v>0</v>
      </c>
      <c r="H821" s="78">
        <f t="shared" si="343"/>
        <v>0</v>
      </c>
      <c r="I821" s="349"/>
      <c r="J821" s="349"/>
    </row>
    <row r="822" spans="1:10" s="65" customFormat="1" x14ac:dyDescent="0.25">
      <c r="A822" s="30" t="s">
        <v>178</v>
      </c>
      <c r="B822" s="79" t="s">
        <v>18</v>
      </c>
      <c r="C822" s="79" t="s">
        <v>452</v>
      </c>
      <c r="D822" s="120" t="s">
        <v>641</v>
      </c>
      <c r="E822" s="42" t="s">
        <v>179</v>
      </c>
      <c r="F822" s="156">
        <v>150</v>
      </c>
      <c r="G822" s="78">
        <v>0</v>
      </c>
      <c r="H822" s="78">
        <v>0</v>
      </c>
      <c r="I822" s="349"/>
      <c r="J822" s="349"/>
    </row>
    <row r="823" spans="1:10" s="65" customFormat="1" hidden="1" x14ac:dyDescent="0.25">
      <c r="A823" s="62" t="s">
        <v>642</v>
      </c>
      <c r="B823" s="79" t="s">
        <v>18</v>
      </c>
      <c r="C823" s="79" t="s">
        <v>452</v>
      </c>
      <c r="D823" s="79" t="s">
        <v>643</v>
      </c>
      <c r="E823" s="42"/>
      <c r="F823" s="156">
        <f>F824</f>
        <v>0</v>
      </c>
      <c r="G823" s="78">
        <f t="shared" ref="G823:H825" si="344">G824</f>
        <v>0</v>
      </c>
      <c r="H823" s="78">
        <f t="shared" si="344"/>
        <v>0</v>
      </c>
      <c r="I823" s="349"/>
      <c r="J823" s="349"/>
    </row>
    <row r="824" spans="1:10" s="65" customFormat="1" ht="31.2" hidden="1" x14ac:dyDescent="0.25">
      <c r="A824" s="62" t="s">
        <v>644</v>
      </c>
      <c r="B824" s="79" t="s">
        <v>18</v>
      </c>
      <c r="C824" s="79" t="s">
        <v>452</v>
      </c>
      <c r="D824" s="79" t="s">
        <v>645</v>
      </c>
      <c r="E824" s="42"/>
      <c r="F824" s="156">
        <f>F825</f>
        <v>0</v>
      </c>
      <c r="G824" s="78">
        <f t="shared" si="344"/>
        <v>0</v>
      </c>
      <c r="H824" s="78">
        <f t="shared" si="344"/>
        <v>0</v>
      </c>
      <c r="I824" s="349"/>
      <c r="J824" s="349"/>
    </row>
    <row r="825" spans="1:10" s="65" customFormat="1" hidden="1" x14ac:dyDescent="0.25">
      <c r="A825" s="30" t="s">
        <v>177</v>
      </c>
      <c r="B825" s="79" t="s">
        <v>18</v>
      </c>
      <c r="C825" s="79" t="s">
        <v>452</v>
      </c>
      <c r="D825" s="79" t="s">
        <v>645</v>
      </c>
      <c r="E825" s="43">
        <v>500</v>
      </c>
      <c r="F825" s="156">
        <f>F826</f>
        <v>0</v>
      </c>
      <c r="G825" s="78">
        <f t="shared" si="344"/>
        <v>0</v>
      </c>
      <c r="H825" s="78">
        <f t="shared" si="344"/>
        <v>0</v>
      </c>
      <c r="I825" s="349"/>
      <c r="J825" s="349"/>
    </row>
    <row r="826" spans="1:10" s="65" customFormat="1" hidden="1" x14ac:dyDescent="0.25">
      <c r="A826" s="30" t="s">
        <v>178</v>
      </c>
      <c r="B826" s="79" t="s">
        <v>18</v>
      </c>
      <c r="C826" s="79" t="s">
        <v>452</v>
      </c>
      <c r="D826" s="79" t="s">
        <v>645</v>
      </c>
      <c r="E826" s="43">
        <v>540</v>
      </c>
      <c r="F826" s="156">
        <f>500-500</f>
        <v>0</v>
      </c>
      <c r="G826" s="78">
        <v>0</v>
      </c>
      <c r="H826" s="78">
        <v>0</v>
      </c>
      <c r="I826" s="349"/>
      <c r="J826" s="349"/>
    </row>
    <row r="827" spans="1:10" s="129" customFormat="1" ht="16.2" hidden="1" customHeight="1" x14ac:dyDescent="0.25">
      <c r="A827" s="54" t="s">
        <v>631</v>
      </c>
      <c r="B827" s="79" t="s">
        <v>18</v>
      </c>
      <c r="C827" s="79" t="s">
        <v>452</v>
      </c>
      <c r="D827" s="25" t="s">
        <v>632</v>
      </c>
      <c r="E827" s="42"/>
      <c r="F827" s="156">
        <f>F828</f>
        <v>0</v>
      </c>
      <c r="G827" s="78">
        <f t="shared" ref="G827:H828" si="345">G828</f>
        <v>0</v>
      </c>
      <c r="H827" s="78">
        <f t="shared" si="345"/>
        <v>0</v>
      </c>
      <c r="I827" s="365"/>
      <c r="J827" s="365"/>
    </row>
    <row r="828" spans="1:10" s="129" customFormat="1" hidden="1" x14ac:dyDescent="0.25">
      <c r="A828" s="30" t="s">
        <v>177</v>
      </c>
      <c r="B828" s="79" t="s">
        <v>18</v>
      </c>
      <c r="C828" s="79" t="s">
        <v>452</v>
      </c>
      <c r="D828" s="25" t="s">
        <v>632</v>
      </c>
      <c r="E828" s="43">
        <v>500</v>
      </c>
      <c r="F828" s="156">
        <f>F829</f>
        <v>0</v>
      </c>
      <c r="G828" s="78">
        <f t="shared" si="345"/>
        <v>0</v>
      </c>
      <c r="H828" s="78">
        <f t="shared" si="345"/>
        <v>0</v>
      </c>
      <c r="I828" s="365"/>
      <c r="J828" s="365"/>
    </row>
    <row r="829" spans="1:10" s="129" customFormat="1" hidden="1" x14ac:dyDescent="0.25">
      <c r="A829" s="30" t="s">
        <v>178</v>
      </c>
      <c r="B829" s="79" t="s">
        <v>18</v>
      </c>
      <c r="C829" s="79" t="s">
        <v>452</v>
      </c>
      <c r="D829" s="25" t="s">
        <v>632</v>
      </c>
      <c r="E829" s="43">
        <v>540</v>
      </c>
      <c r="F829" s="156">
        <v>0</v>
      </c>
      <c r="G829" s="78">
        <v>0</v>
      </c>
      <c r="H829" s="78">
        <v>0</v>
      </c>
      <c r="I829" s="365"/>
      <c r="J829" s="365"/>
    </row>
    <row r="830" spans="1:10" s="65" customFormat="1" hidden="1" x14ac:dyDescent="0.25">
      <c r="A830" s="54" t="s">
        <v>39</v>
      </c>
      <c r="B830" s="79" t="s">
        <v>18</v>
      </c>
      <c r="C830" s="79" t="s">
        <v>452</v>
      </c>
      <c r="D830" s="79" t="s">
        <v>513</v>
      </c>
      <c r="E830" s="42" t="s">
        <v>136</v>
      </c>
      <c r="F830" s="156">
        <f>F831</f>
        <v>0</v>
      </c>
      <c r="G830" s="78">
        <f t="shared" ref="G830:H830" si="346">G831</f>
        <v>0</v>
      </c>
      <c r="H830" s="78">
        <f t="shared" si="346"/>
        <v>0</v>
      </c>
      <c r="I830" s="349"/>
      <c r="J830" s="349"/>
    </row>
    <row r="831" spans="1:10" s="65" customFormat="1" ht="46.8" hidden="1" x14ac:dyDescent="0.25">
      <c r="A831" s="62" t="s">
        <v>175</v>
      </c>
      <c r="B831" s="79" t="s">
        <v>18</v>
      </c>
      <c r="C831" s="79" t="s">
        <v>452</v>
      </c>
      <c r="D831" s="79" t="s">
        <v>513</v>
      </c>
      <c r="E831" s="42" t="s">
        <v>176</v>
      </c>
      <c r="F831" s="156">
        <v>0</v>
      </c>
      <c r="G831" s="78">
        <v>0</v>
      </c>
      <c r="H831" s="78">
        <v>0</v>
      </c>
      <c r="I831" s="349"/>
      <c r="J831" s="349"/>
    </row>
    <row r="832" spans="1:10" s="65" customFormat="1" ht="31.2" hidden="1" x14ac:dyDescent="0.25">
      <c r="A832" s="62" t="s">
        <v>514</v>
      </c>
      <c r="B832" s="79" t="s">
        <v>18</v>
      </c>
      <c r="C832" s="79" t="s">
        <v>452</v>
      </c>
      <c r="D832" s="79" t="s">
        <v>515</v>
      </c>
      <c r="E832" s="42"/>
      <c r="F832" s="156">
        <f>F833</f>
        <v>0</v>
      </c>
      <c r="G832" s="78">
        <f t="shared" ref="G832:H834" si="347">G833</f>
        <v>0</v>
      </c>
      <c r="H832" s="78">
        <f t="shared" si="347"/>
        <v>0</v>
      </c>
      <c r="I832" s="349"/>
      <c r="J832" s="349"/>
    </row>
    <row r="833" spans="1:10" s="65" customFormat="1" ht="46.2" hidden="1" customHeight="1" x14ac:dyDescent="0.25">
      <c r="A833" s="54" t="s">
        <v>516</v>
      </c>
      <c r="B833" s="79" t="s">
        <v>18</v>
      </c>
      <c r="C833" s="79" t="s">
        <v>452</v>
      </c>
      <c r="D833" s="79" t="s">
        <v>517</v>
      </c>
      <c r="E833" s="42"/>
      <c r="F833" s="156">
        <f>F834</f>
        <v>0</v>
      </c>
      <c r="G833" s="78">
        <f t="shared" si="347"/>
        <v>0</v>
      </c>
      <c r="H833" s="78">
        <f t="shared" si="347"/>
        <v>0</v>
      </c>
      <c r="I833" s="349"/>
      <c r="J833" s="349"/>
    </row>
    <row r="834" spans="1:10" s="65" customFormat="1" hidden="1" x14ac:dyDescent="0.25">
      <c r="A834" s="54" t="s">
        <v>39</v>
      </c>
      <c r="B834" s="79" t="s">
        <v>18</v>
      </c>
      <c r="C834" s="79" t="s">
        <v>452</v>
      </c>
      <c r="D834" s="79" t="s">
        <v>517</v>
      </c>
      <c r="E834" s="42" t="s">
        <v>136</v>
      </c>
      <c r="F834" s="156">
        <f>F835</f>
        <v>0</v>
      </c>
      <c r="G834" s="78">
        <f t="shared" si="347"/>
        <v>0</v>
      </c>
      <c r="H834" s="78">
        <f t="shared" si="347"/>
        <v>0</v>
      </c>
      <c r="I834" s="349"/>
      <c r="J834" s="349"/>
    </row>
    <row r="835" spans="1:10" s="65" customFormat="1" ht="51" hidden="1" customHeight="1" x14ac:dyDescent="0.25">
      <c r="A835" s="62" t="s">
        <v>175</v>
      </c>
      <c r="B835" s="79" t="s">
        <v>18</v>
      </c>
      <c r="C835" s="79" t="s">
        <v>452</v>
      </c>
      <c r="D835" s="79" t="s">
        <v>517</v>
      </c>
      <c r="E835" s="42" t="s">
        <v>176</v>
      </c>
      <c r="F835" s="156">
        <v>0</v>
      </c>
      <c r="G835" s="78">
        <v>0</v>
      </c>
      <c r="H835" s="78">
        <v>0</v>
      </c>
      <c r="I835" s="349"/>
      <c r="J835" s="349"/>
    </row>
    <row r="836" spans="1:10" s="65" customFormat="1" ht="31.2" hidden="1" x14ac:dyDescent="0.25">
      <c r="A836" s="54" t="s">
        <v>518</v>
      </c>
      <c r="B836" s="79" t="s">
        <v>18</v>
      </c>
      <c r="C836" s="79" t="s">
        <v>452</v>
      </c>
      <c r="D836" s="79" t="s">
        <v>633</v>
      </c>
      <c r="E836" s="42"/>
      <c r="F836" s="156">
        <f>F837</f>
        <v>0</v>
      </c>
      <c r="G836" s="78">
        <f t="shared" ref="G836:H837" si="348">G837</f>
        <v>0</v>
      </c>
      <c r="H836" s="78">
        <f t="shared" si="348"/>
        <v>0</v>
      </c>
      <c r="I836" s="349"/>
      <c r="J836" s="349"/>
    </row>
    <row r="837" spans="1:10" s="65" customFormat="1" hidden="1" x14ac:dyDescent="0.25">
      <c r="A837" s="54" t="s">
        <v>39</v>
      </c>
      <c r="B837" s="79" t="s">
        <v>18</v>
      </c>
      <c r="C837" s="79" t="s">
        <v>452</v>
      </c>
      <c r="D837" s="79" t="s">
        <v>633</v>
      </c>
      <c r="E837" s="42" t="s">
        <v>136</v>
      </c>
      <c r="F837" s="156">
        <f>F838</f>
        <v>0</v>
      </c>
      <c r="G837" s="78">
        <f t="shared" si="348"/>
        <v>0</v>
      </c>
      <c r="H837" s="78">
        <f t="shared" si="348"/>
        <v>0</v>
      </c>
      <c r="I837" s="349"/>
      <c r="J837" s="349"/>
    </row>
    <row r="838" spans="1:10" s="65" customFormat="1" ht="46.8" hidden="1" x14ac:dyDescent="0.25">
      <c r="A838" s="62" t="s">
        <v>175</v>
      </c>
      <c r="B838" s="79" t="s">
        <v>18</v>
      </c>
      <c r="C838" s="79" t="s">
        <v>452</v>
      </c>
      <c r="D838" s="79" t="s">
        <v>633</v>
      </c>
      <c r="E838" s="42" t="s">
        <v>176</v>
      </c>
      <c r="F838" s="156">
        <v>0</v>
      </c>
      <c r="G838" s="78">
        <v>0</v>
      </c>
      <c r="H838" s="78">
        <v>0</v>
      </c>
      <c r="I838" s="349"/>
      <c r="J838" s="349"/>
    </row>
    <row r="839" spans="1:10" s="65" customFormat="1" hidden="1" x14ac:dyDescent="0.25">
      <c r="A839" s="47" t="s">
        <v>646</v>
      </c>
      <c r="B839" s="39" t="s">
        <v>18</v>
      </c>
      <c r="C839" s="39" t="s">
        <v>452</v>
      </c>
      <c r="D839" s="14" t="s">
        <v>647</v>
      </c>
      <c r="E839" s="43"/>
      <c r="F839" s="105">
        <v>0</v>
      </c>
      <c r="G839" s="67">
        <v>0</v>
      </c>
      <c r="H839" s="67">
        <v>0</v>
      </c>
      <c r="I839" s="349"/>
      <c r="J839" s="349"/>
    </row>
    <row r="840" spans="1:10" s="46" customFormat="1" ht="31.2" hidden="1" x14ac:dyDescent="0.25">
      <c r="A840" s="47" t="s">
        <v>648</v>
      </c>
      <c r="B840" s="39" t="s">
        <v>18</v>
      </c>
      <c r="C840" s="39" t="s">
        <v>452</v>
      </c>
      <c r="D840" s="14" t="s">
        <v>649</v>
      </c>
      <c r="E840" s="48"/>
      <c r="F840" s="105">
        <f>F841+F845+F848+F843</f>
        <v>0</v>
      </c>
      <c r="G840" s="67">
        <f t="shared" ref="G840:H840" si="349">G841+G845+G848+G843</f>
        <v>0</v>
      </c>
      <c r="H840" s="67">
        <f t="shared" si="349"/>
        <v>0</v>
      </c>
      <c r="I840" s="345"/>
      <c r="J840" s="345"/>
    </row>
    <row r="841" spans="1:10" s="65" customFormat="1" ht="31.2" hidden="1" x14ac:dyDescent="0.25">
      <c r="A841" s="54" t="s">
        <v>35</v>
      </c>
      <c r="B841" s="42" t="s">
        <v>18</v>
      </c>
      <c r="C841" s="42" t="s">
        <v>452</v>
      </c>
      <c r="D841" s="25" t="s">
        <v>649</v>
      </c>
      <c r="E841" s="43">
        <v>200</v>
      </c>
      <c r="F841" s="92">
        <f>F842</f>
        <v>0</v>
      </c>
      <c r="G841" s="66">
        <f t="shared" ref="G841:H841" si="350">G842</f>
        <v>0</v>
      </c>
      <c r="H841" s="66">
        <f t="shared" si="350"/>
        <v>0</v>
      </c>
      <c r="I841" s="349"/>
      <c r="J841" s="349"/>
    </row>
    <row r="842" spans="1:10" s="65" customFormat="1" ht="31.2" hidden="1" x14ac:dyDescent="0.25">
      <c r="A842" s="54" t="s">
        <v>36</v>
      </c>
      <c r="B842" s="42" t="s">
        <v>18</v>
      </c>
      <c r="C842" s="42" t="s">
        <v>452</v>
      </c>
      <c r="D842" s="25" t="s">
        <v>649</v>
      </c>
      <c r="E842" s="43">
        <v>240</v>
      </c>
      <c r="F842" s="92">
        <v>0</v>
      </c>
      <c r="G842" s="66">
        <v>0</v>
      </c>
      <c r="H842" s="66">
        <v>0</v>
      </c>
      <c r="I842" s="349"/>
      <c r="J842" s="349"/>
    </row>
    <row r="843" spans="1:10" s="65" customFormat="1" hidden="1" x14ac:dyDescent="0.25">
      <c r="A843" s="54" t="s">
        <v>39</v>
      </c>
      <c r="B843" s="42" t="s">
        <v>18</v>
      </c>
      <c r="C843" s="42" t="s">
        <v>452</v>
      </c>
      <c r="D843" s="25" t="s">
        <v>649</v>
      </c>
      <c r="E843" s="42" t="s">
        <v>136</v>
      </c>
      <c r="F843" s="92">
        <f>F844</f>
        <v>0</v>
      </c>
      <c r="G843" s="66">
        <f t="shared" ref="G843:H843" si="351">G844</f>
        <v>0</v>
      </c>
      <c r="H843" s="66">
        <f t="shared" si="351"/>
        <v>0</v>
      </c>
      <c r="I843" s="349"/>
      <c r="J843" s="349"/>
    </row>
    <row r="844" spans="1:10" s="65" customFormat="1" ht="46.8" hidden="1" x14ac:dyDescent="0.25">
      <c r="A844" s="62" t="s">
        <v>175</v>
      </c>
      <c r="B844" s="42" t="s">
        <v>18</v>
      </c>
      <c r="C844" s="42" t="s">
        <v>452</v>
      </c>
      <c r="D844" s="25" t="s">
        <v>649</v>
      </c>
      <c r="E844" s="42" t="s">
        <v>176</v>
      </c>
      <c r="F844" s="92">
        <v>0</v>
      </c>
      <c r="G844" s="66">
        <v>0</v>
      </c>
      <c r="H844" s="66">
        <v>0</v>
      </c>
      <c r="I844" s="349"/>
      <c r="J844" s="349"/>
    </row>
    <row r="845" spans="1:10" s="65" customFormat="1" ht="31.2" hidden="1" x14ac:dyDescent="0.25">
      <c r="A845" s="54" t="s">
        <v>650</v>
      </c>
      <c r="B845" s="42" t="s">
        <v>18</v>
      </c>
      <c r="C845" s="42" t="s">
        <v>452</v>
      </c>
      <c r="D845" s="25" t="s">
        <v>651</v>
      </c>
      <c r="E845" s="43"/>
      <c r="F845" s="92">
        <f>F846</f>
        <v>0</v>
      </c>
      <c r="G845" s="66">
        <f t="shared" ref="G845:H846" si="352">G846</f>
        <v>0</v>
      </c>
      <c r="H845" s="66">
        <f t="shared" si="352"/>
        <v>0</v>
      </c>
      <c r="I845" s="349"/>
      <c r="J845" s="349"/>
    </row>
    <row r="846" spans="1:10" s="65" customFormat="1" ht="31.2" hidden="1" x14ac:dyDescent="0.25">
      <c r="A846" s="54" t="s">
        <v>35</v>
      </c>
      <c r="B846" s="42" t="s">
        <v>18</v>
      </c>
      <c r="C846" s="42" t="s">
        <v>452</v>
      </c>
      <c r="D846" s="25" t="s">
        <v>651</v>
      </c>
      <c r="E846" s="43">
        <v>200</v>
      </c>
      <c r="F846" s="92">
        <f>F847</f>
        <v>0</v>
      </c>
      <c r="G846" s="66">
        <f t="shared" si="352"/>
        <v>0</v>
      </c>
      <c r="H846" s="66">
        <f t="shared" si="352"/>
        <v>0</v>
      </c>
      <c r="I846" s="349"/>
      <c r="J846" s="349"/>
    </row>
    <row r="847" spans="1:10" s="46" customFormat="1" ht="31.2" hidden="1" x14ac:dyDescent="0.25">
      <c r="A847" s="54" t="s">
        <v>36</v>
      </c>
      <c r="B847" s="42" t="s">
        <v>18</v>
      </c>
      <c r="C847" s="42" t="s">
        <v>452</v>
      </c>
      <c r="D847" s="25" t="s">
        <v>651</v>
      </c>
      <c r="E847" s="43">
        <v>240</v>
      </c>
      <c r="F847" s="92">
        <v>0</v>
      </c>
      <c r="G847" s="66">
        <v>0</v>
      </c>
      <c r="H847" s="66">
        <v>0</v>
      </c>
      <c r="I847" s="345"/>
      <c r="J847" s="345"/>
    </row>
    <row r="848" spans="1:10" s="46" customFormat="1" ht="82.2" hidden="1" customHeight="1" x14ac:dyDescent="0.25">
      <c r="A848" s="54" t="s">
        <v>652</v>
      </c>
      <c r="B848" s="42" t="s">
        <v>18</v>
      </c>
      <c r="C848" s="42" t="s">
        <v>452</v>
      </c>
      <c r="D848" s="25" t="s">
        <v>653</v>
      </c>
      <c r="E848" s="43"/>
      <c r="F848" s="92">
        <f>F849</f>
        <v>0</v>
      </c>
      <c r="G848" s="66">
        <f t="shared" ref="G848:H849" si="353">G849</f>
        <v>0</v>
      </c>
      <c r="H848" s="66">
        <f t="shared" si="353"/>
        <v>0</v>
      </c>
      <c r="I848" s="345"/>
      <c r="J848" s="345"/>
    </row>
    <row r="849" spans="1:10" s="46" customFormat="1" ht="31.2" hidden="1" x14ac:dyDescent="0.25">
      <c r="A849" s="54" t="s">
        <v>35</v>
      </c>
      <c r="B849" s="42" t="s">
        <v>18</v>
      </c>
      <c r="C849" s="42" t="s">
        <v>452</v>
      </c>
      <c r="D849" s="25" t="s">
        <v>653</v>
      </c>
      <c r="E849" s="43">
        <v>200</v>
      </c>
      <c r="F849" s="92">
        <f>F850</f>
        <v>0</v>
      </c>
      <c r="G849" s="66">
        <f t="shared" si="353"/>
        <v>0</v>
      </c>
      <c r="H849" s="66">
        <f t="shared" si="353"/>
        <v>0</v>
      </c>
      <c r="I849" s="345"/>
      <c r="J849" s="345"/>
    </row>
    <row r="850" spans="1:10" s="46" customFormat="1" ht="31.2" hidden="1" x14ac:dyDescent="0.25">
      <c r="A850" s="54" t="s">
        <v>36</v>
      </c>
      <c r="B850" s="42" t="s">
        <v>18</v>
      </c>
      <c r="C850" s="42" t="s">
        <v>452</v>
      </c>
      <c r="D850" s="25" t="s">
        <v>653</v>
      </c>
      <c r="E850" s="43">
        <v>240</v>
      </c>
      <c r="F850" s="92">
        <v>0</v>
      </c>
      <c r="G850" s="66">
        <v>0</v>
      </c>
      <c r="H850" s="66">
        <v>0</v>
      </c>
      <c r="I850" s="345"/>
      <c r="J850" s="345"/>
    </row>
    <row r="851" spans="1:10" s="46" customFormat="1" ht="62.4" hidden="1" x14ac:dyDescent="0.25">
      <c r="A851" s="47" t="s">
        <v>654</v>
      </c>
      <c r="B851" s="39" t="s">
        <v>18</v>
      </c>
      <c r="C851" s="39" t="s">
        <v>452</v>
      </c>
      <c r="D851" s="14" t="s">
        <v>655</v>
      </c>
      <c r="E851" s="48"/>
      <c r="F851" s="105">
        <f>F852</f>
        <v>0</v>
      </c>
      <c r="G851" s="67">
        <f t="shared" ref="G851:H855" si="354">G852</f>
        <v>0</v>
      </c>
      <c r="H851" s="67">
        <f t="shared" si="354"/>
        <v>0</v>
      </c>
      <c r="I851" s="345"/>
      <c r="J851" s="345"/>
    </row>
    <row r="852" spans="1:10" s="46" customFormat="1" ht="46.8" hidden="1" x14ac:dyDescent="0.25">
      <c r="A852" s="62" t="s">
        <v>656</v>
      </c>
      <c r="B852" s="42" t="s">
        <v>18</v>
      </c>
      <c r="C852" s="42" t="s">
        <v>452</v>
      </c>
      <c r="D852" s="25" t="s">
        <v>657</v>
      </c>
      <c r="E852" s="43"/>
      <c r="F852" s="92">
        <f>F853</f>
        <v>0</v>
      </c>
      <c r="G852" s="66">
        <f t="shared" si="354"/>
        <v>0</v>
      </c>
      <c r="H852" s="66">
        <f t="shared" si="354"/>
        <v>0</v>
      </c>
      <c r="I852" s="345"/>
      <c r="J852" s="345"/>
    </row>
    <row r="853" spans="1:10" s="46" customFormat="1" hidden="1" x14ac:dyDescent="0.25">
      <c r="A853" s="62" t="s">
        <v>642</v>
      </c>
      <c r="B853" s="42" t="s">
        <v>18</v>
      </c>
      <c r="C853" s="42" t="s">
        <v>452</v>
      </c>
      <c r="D853" s="25" t="s">
        <v>658</v>
      </c>
      <c r="E853" s="43"/>
      <c r="F853" s="92">
        <f>F854</f>
        <v>0</v>
      </c>
      <c r="G853" s="66">
        <f t="shared" si="354"/>
        <v>0</v>
      </c>
      <c r="H853" s="66">
        <f t="shared" si="354"/>
        <v>0</v>
      </c>
      <c r="I853" s="345"/>
      <c r="J853" s="345"/>
    </row>
    <row r="854" spans="1:10" s="46" customFormat="1" ht="31.2" hidden="1" x14ac:dyDescent="0.25">
      <c r="A854" s="62" t="s">
        <v>644</v>
      </c>
      <c r="B854" s="42" t="s">
        <v>18</v>
      </c>
      <c r="C854" s="42" t="s">
        <v>452</v>
      </c>
      <c r="D854" s="25" t="s">
        <v>659</v>
      </c>
      <c r="E854" s="43"/>
      <c r="F854" s="92">
        <f>F855</f>
        <v>0</v>
      </c>
      <c r="G854" s="66">
        <f t="shared" si="354"/>
        <v>0</v>
      </c>
      <c r="H854" s="66">
        <f t="shared" si="354"/>
        <v>0</v>
      </c>
      <c r="I854" s="345"/>
      <c r="J854" s="345"/>
    </row>
    <row r="855" spans="1:10" s="65" customFormat="1" hidden="1" x14ac:dyDescent="0.25">
      <c r="A855" s="30" t="s">
        <v>177</v>
      </c>
      <c r="B855" s="42" t="s">
        <v>18</v>
      </c>
      <c r="C855" s="42" t="s">
        <v>452</v>
      </c>
      <c r="D855" s="25" t="s">
        <v>659</v>
      </c>
      <c r="E855" s="43">
        <v>500</v>
      </c>
      <c r="F855" s="92">
        <f>F856</f>
        <v>0</v>
      </c>
      <c r="G855" s="66">
        <f t="shared" si="354"/>
        <v>0</v>
      </c>
      <c r="H855" s="66">
        <f t="shared" si="354"/>
        <v>0</v>
      </c>
      <c r="I855" s="349"/>
      <c r="J855" s="349"/>
    </row>
    <row r="856" spans="1:10" s="65" customFormat="1" hidden="1" x14ac:dyDescent="0.25">
      <c r="A856" s="30" t="s">
        <v>178</v>
      </c>
      <c r="B856" s="42" t="s">
        <v>18</v>
      </c>
      <c r="C856" s="42" t="s">
        <v>452</v>
      </c>
      <c r="D856" s="25" t="s">
        <v>659</v>
      </c>
      <c r="E856" s="43">
        <v>540</v>
      </c>
      <c r="F856" s="92">
        <v>0</v>
      </c>
      <c r="G856" s="66">
        <v>0</v>
      </c>
      <c r="H856" s="66">
        <v>0</v>
      </c>
      <c r="I856" s="349"/>
      <c r="J856" s="349"/>
    </row>
    <row r="857" spans="1:10" s="46" customFormat="1" ht="31.2" x14ac:dyDescent="0.25">
      <c r="A857" s="47" t="s">
        <v>660</v>
      </c>
      <c r="B857" s="39" t="s">
        <v>18</v>
      </c>
      <c r="C857" s="39" t="s">
        <v>452</v>
      </c>
      <c r="D857" s="14" t="s">
        <v>661</v>
      </c>
      <c r="E857" s="48"/>
      <c r="F857" s="105">
        <f>F858+F864</f>
        <v>686.5</v>
      </c>
      <c r="G857" s="67">
        <f t="shared" ref="G857:H857" si="355">G858+G864</f>
        <v>0</v>
      </c>
      <c r="H857" s="67">
        <f t="shared" si="355"/>
        <v>0</v>
      </c>
      <c r="I857" s="345"/>
      <c r="J857" s="345"/>
    </row>
    <row r="858" spans="1:10" s="65" customFormat="1" ht="46.8" x14ac:dyDescent="0.25">
      <c r="A858" s="62" t="s">
        <v>662</v>
      </c>
      <c r="B858" s="42" t="s">
        <v>18</v>
      </c>
      <c r="C858" s="42" t="s">
        <v>452</v>
      </c>
      <c r="D858" s="25" t="s">
        <v>663</v>
      </c>
      <c r="E858" s="43"/>
      <c r="F858" s="66">
        <f>F872+F859+F875</f>
        <v>686.5</v>
      </c>
      <c r="G858" s="66">
        <f t="shared" ref="G858:H858" si="356">G872+G859+G875</f>
        <v>0</v>
      </c>
      <c r="H858" s="66">
        <f t="shared" si="356"/>
        <v>0</v>
      </c>
      <c r="I858" s="349"/>
      <c r="J858" s="349"/>
    </row>
    <row r="859" spans="1:10" s="65" customFormat="1" ht="31.2" hidden="1" x14ac:dyDescent="0.25">
      <c r="A859" s="62" t="s">
        <v>664</v>
      </c>
      <c r="B859" s="42" t="s">
        <v>18</v>
      </c>
      <c r="C859" s="42" t="s">
        <v>452</v>
      </c>
      <c r="D859" s="25" t="s">
        <v>665</v>
      </c>
      <c r="E859" s="43"/>
      <c r="F859" s="66">
        <f>F860+F862</f>
        <v>0</v>
      </c>
      <c r="G859" s="66">
        <f t="shared" ref="G859:H859" si="357">G860+G862</f>
        <v>0</v>
      </c>
      <c r="H859" s="66">
        <f t="shared" si="357"/>
        <v>0</v>
      </c>
      <c r="I859" s="349"/>
      <c r="J859" s="349"/>
    </row>
    <row r="860" spans="1:10" s="65" customFormat="1" hidden="1" x14ac:dyDescent="0.25">
      <c r="A860" s="30" t="s">
        <v>177</v>
      </c>
      <c r="B860" s="42" t="s">
        <v>18</v>
      </c>
      <c r="C860" s="42" t="s">
        <v>452</v>
      </c>
      <c r="D860" s="25" t="s">
        <v>665</v>
      </c>
      <c r="E860" s="43">
        <v>200</v>
      </c>
      <c r="F860" s="66">
        <f>F861</f>
        <v>0</v>
      </c>
      <c r="G860" s="66">
        <f t="shared" ref="G860:H862" si="358">G861</f>
        <v>0</v>
      </c>
      <c r="H860" s="66">
        <f t="shared" si="358"/>
        <v>0</v>
      </c>
      <c r="I860" s="349"/>
      <c r="J860" s="349"/>
    </row>
    <row r="861" spans="1:10" s="65" customFormat="1" hidden="1" x14ac:dyDescent="0.25">
      <c r="A861" s="30" t="s">
        <v>178</v>
      </c>
      <c r="B861" s="42" t="s">
        <v>18</v>
      </c>
      <c r="C861" s="42" t="s">
        <v>452</v>
      </c>
      <c r="D861" s="25" t="s">
        <v>665</v>
      </c>
      <c r="E861" s="43">
        <v>240</v>
      </c>
      <c r="F861" s="66">
        <v>0</v>
      </c>
      <c r="G861" s="66">
        <v>0</v>
      </c>
      <c r="H861" s="66">
        <v>0</v>
      </c>
      <c r="I861" s="349"/>
      <c r="J861" s="349"/>
    </row>
    <row r="862" spans="1:10" s="65" customFormat="1" hidden="1" x14ac:dyDescent="0.25">
      <c r="A862" s="30" t="s">
        <v>177</v>
      </c>
      <c r="B862" s="42" t="s">
        <v>18</v>
      </c>
      <c r="C862" s="42" t="s">
        <v>452</v>
      </c>
      <c r="D862" s="25" t="s">
        <v>665</v>
      </c>
      <c r="E862" s="43">
        <v>500</v>
      </c>
      <c r="F862" s="66">
        <f>F863</f>
        <v>0</v>
      </c>
      <c r="G862" s="66">
        <f t="shared" si="358"/>
        <v>0</v>
      </c>
      <c r="H862" s="66">
        <f t="shared" si="358"/>
        <v>0</v>
      </c>
      <c r="I862" s="349"/>
      <c r="J862" s="349"/>
    </row>
    <row r="863" spans="1:10" s="65" customFormat="1" hidden="1" x14ac:dyDescent="0.25">
      <c r="A863" s="30" t="s">
        <v>178</v>
      </c>
      <c r="B863" s="42" t="s">
        <v>18</v>
      </c>
      <c r="C863" s="42" t="s">
        <v>452</v>
      </c>
      <c r="D863" s="25" t="s">
        <v>665</v>
      </c>
      <c r="E863" s="43">
        <v>540</v>
      </c>
      <c r="F863" s="66">
        <v>0</v>
      </c>
      <c r="G863" s="66">
        <v>0</v>
      </c>
      <c r="H863" s="66">
        <v>0</v>
      </c>
      <c r="I863" s="349"/>
      <c r="J863" s="349"/>
    </row>
    <row r="864" spans="1:10" s="65" customFormat="1" ht="31.2" hidden="1" x14ac:dyDescent="0.25">
      <c r="A864" s="30" t="s">
        <v>666</v>
      </c>
      <c r="B864" s="42" t="s">
        <v>18</v>
      </c>
      <c r="C864" s="42" t="s">
        <v>452</v>
      </c>
      <c r="D864" s="25" t="s">
        <v>667</v>
      </c>
      <c r="E864" s="43"/>
      <c r="F864" s="66">
        <f>F865+F868</f>
        <v>0</v>
      </c>
      <c r="G864" s="66">
        <f t="shared" ref="G864:H864" si="359">G865+G868</f>
        <v>0</v>
      </c>
      <c r="H864" s="66">
        <f t="shared" si="359"/>
        <v>0</v>
      </c>
      <c r="I864" s="349"/>
      <c r="J864" s="349"/>
    </row>
    <row r="865" spans="1:10" s="122" customFormat="1" ht="31.2" hidden="1" x14ac:dyDescent="0.25">
      <c r="A865" s="62" t="s">
        <v>668</v>
      </c>
      <c r="B865" s="42" t="s">
        <v>18</v>
      </c>
      <c r="C865" s="42" t="s">
        <v>452</v>
      </c>
      <c r="D865" s="25" t="s">
        <v>669</v>
      </c>
      <c r="E865" s="43"/>
      <c r="F865" s="66">
        <f>F866</f>
        <v>0</v>
      </c>
      <c r="G865" s="66">
        <f t="shared" ref="G865:H866" si="360">G866</f>
        <v>0</v>
      </c>
      <c r="H865" s="66">
        <f t="shared" si="360"/>
        <v>0</v>
      </c>
      <c r="I865" s="362"/>
      <c r="J865" s="362"/>
    </row>
    <row r="866" spans="1:10" s="122" customFormat="1" ht="31.2" hidden="1" x14ac:dyDescent="0.25">
      <c r="A866" s="54" t="s">
        <v>35</v>
      </c>
      <c r="B866" s="42" t="s">
        <v>18</v>
      </c>
      <c r="C866" s="42" t="s">
        <v>452</v>
      </c>
      <c r="D866" s="25" t="s">
        <v>669</v>
      </c>
      <c r="E866" s="43">
        <v>200</v>
      </c>
      <c r="F866" s="66">
        <f>F867</f>
        <v>0</v>
      </c>
      <c r="G866" s="66">
        <f t="shared" si="360"/>
        <v>0</v>
      </c>
      <c r="H866" s="66">
        <f t="shared" si="360"/>
        <v>0</v>
      </c>
      <c r="I866" s="362"/>
      <c r="J866" s="362"/>
    </row>
    <row r="867" spans="1:10" s="122" customFormat="1" ht="31.2" hidden="1" x14ac:dyDescent="0.25">
      <c r="A867" s="54" t="s">
        <v>36</v>
      </c>
      <c r="B867" s="42" t="s">
        <v>18</v>
      </c>
      <c r="C867" s="42" t="s">
        <v>452</v>
      </c>
      <c r="D867" s="25" t="s">
        <v>669</v>
      </c>
      <c r="E867" s="43">
        <v>240</v>
      </c>
      <c r="F867" s="66">
        <v>0</v>
      </c>
      <c r="G867" s="66">
        <v>0</v>
      </c>
      <c r="H867" s="66">
        <v>0</v>
      </c>
      <c r="I867" s="362"/>
      <c r="J867" s="362"/>
    </row>
    <row r="868" spans="1:10" s="122" customFormat="1" ht="38.4" hidden="1" customHeight="1" x14ac:dyDescent="0.25">
      <c r="A868" s="62" t="s">
        <v>670</v>
      </c>
      <c r="B868" s="42" t="s">
        <v>18</v>
      </c>
      <c r="C868" s="42" t="s">
        <v>452</v>
      </c>
      <c r="D868" s="25" t="s">
        <v>671</v>
      </c>
      <c r="E868" s="43"/>
      <c r="F868" s="66">
        <f>F869</f>
        <v>0</v>
      </c>
      <c r="G868" s="66">
        <f t="shared" ref="G868:H870" si="361">G869</f>
        <v>0</v>
      </c>
      <c r="H868" s="66">
        <f t="shared" si="361"/>
        <v>0</v>
      </c>
      <c r="I868" s="362"/>
      <c r="J868" s="362"/>
    </row>
    <row r="869" spans="1:10" s="122" customFormat="1" ht="31.2" hidden="1" x14ac:dyDescent="0.25">
      <c r="A869" s="62" t="s">
        <v>668</v>
      </c>
      <c r="B869" s="42" t="s">
        <v>18</v>
      </c>
      <c r="C869" s="42" t="s">
        <v>452</v>
      </c>
      <c r="D869" s="25" t="s">
        <v>672</v>
      </c>
      <c r="E869" s="43"/>
      <c r="F869" s="66">
        <f>F870</f>
        <v>0</v>
      </c>
      <c r="G869" s="66">
        <f t="shared" si="361"/>
        <v>0</v>
      </c>
      <c r="H869" s="66">
        <f t="shared" si="361"/>
        <v>0</v>
      </c>
      <c r="I869" s="362"/>
      <c r="J869" s="362"/>
    </row>
    <row r="870" spans="1:10" s="122" customFormat="1" ht="31.2" hidden="1" x14ac:dyDescent="0.25">
      <c r="A870" s="54" t="s">
        <v>35</v>
      </c>
      <c r="B870" s="42" t="s">
        <v>18</v>
      </c>
      <c r="C870" s="42" t="s">
        <v>452</v>
      </c>
      <c r="D870" s="25" t="s">
        <v>672</v>
      </c>
      <c r="E870" s="43">
        <v>200</v>
      </c>
      <c r="F870" s="66">
        <f>F871</f>
        <v>0</v>
      </c>
      <c r="G870" s="66">
        <f t="shared" si="361"/>
        <v>0</v>
      </c>
      <c r="H870" s="66">
        <f t="shared" si="361"/>
        <v>0</v>
      </c>
      <c r="I870" s="362"/>
      <c r="J870" s="362"/>
    </row>
    <row r="871" spans="1:10" s="122" customFormat="1" ht="31.2" hidden="1" x14ac:dyDescent="0.25">
      <c r="A871" s="54" t="s">
        <v>36</v>
      </c>
      <c r="B871" s="42" t="s">
        <v>18</v>
      </c>
      <c r="C871" s="42" t="s">
        <v>452</v>
      </c>
      <c r="D871" s="25" t="s">
        <v>672</v>
      </c>
      <c r="E871" s="43">
        <v>240</v>
      </c>
      <c r="F871" s="66">
        <v>0</v>
      </c>
      <c r="G871" s="66">
        <v>0</v>
      </c>
      <c r="H871" s="66">
        <v>0</v>
      </c>
      <c r="I871" s="362"/>
      <c r="J871" s="362"/>
    </row>
    <row r="872" spans="1:10" s="46" customFormat="1" ht="31.2" x14ac:dyDescent="0.25">
      <c r="A872" s="62" t="s">
        <v>664</v>
      </c>
      <c r="B872" s="42" t="s">
        <v>18</v>
      </c>
      <c r="C872" s="42" t="s">
        <v>452</v>
      </c>
      <c r="D872" s="79" t="s">
        <v>665</v>
      </c>
      <c r="E872" s="48"/>
      <c r="F872" s="92">
        <f>F873</f>
        <v>680</v>
      </c>
      <c r="G872" s="66">
        <f t="shared" ref="G872:H873" si="362">G873</f>
        <v>0</v>
      </c>
      <c r="H872" s="66">
        <f t="shared" si="362"/>
        <v>0</v>
      </c>
      <c r="I872" s="345"/>
      <c r="J872" s="345"/>
    </row>
    <row r="873" spans="1:10" s="46" customFormat="1" x14ac:dyDescent="0.25">
      <c r="A873" s="30" t="s">
        <v>177</v>
      </c>
      <c r="B873" s="42" t="s">
        <v>18</v>
      </c>
      <c r="C873" s="42" t="s">
        <v>452</v>
      </c>
      <c r="D873" s="79" t="s">
        <v>665</v>
      </c>
      <c r="E873" s="43">
        <v>500</v>
      </c>
      <c r="F873" s="66">
        <f>F874</f>
        <v>680</v>
      </c>
      <c r="G873" s="66">
        <f t="shared" si="362"/>
        <v>0</v>
      </c>
      <c r="H873" s="66">
        <f t="shared" si="362"/>
        <v>0</v>
      </c>
      <c r="I873" s="345"/>
      <c r="J873" s="345"/>
    </row>
    <row r="874" spans="1:10" s="46" customFormat="1" x14ac:dyDescent="0.25">
      <c r="A874" s="30" t="s">
        <v>178</v>
      </c>
      <c r="B874" s="42" t="s">
        <v>18</v>
      </c>
      <c r="C874" s="42" t="s">
        <v>452</v>
      </c>
      <c r="D874" s="79" t="s">
        <v>665</v>
      </c>
      <c r="E874" s="43">
        <v>540</v>
      </c>
      <c r="F874" s="92">
        <v>680</v>
      </c>
      <c r="G874" s="66">
        <v>0</v>
      </c>
      <c r="H874" s="66">
        <v>0</v>
      </c>
      <c r="I874" s="344"/>
      <c r="J874" s="345"/>
    </row>
    <row r="875" spans="1:10" s="65" customFormat="1" ht="46.8" x14ac:dyDescent="0.25">
      <c r="A875" s="62" t="s">
        <v>673</v>
      </c>
      <c r="B875" s="42" t="s">
        <v>18</v>
      </c>
      <c r="C875" s="42" t="s">
        <v>452</v>
      </c>
      <c r="D875" s="25" t="s">
        <v>674</v>
      </c>
      <c r="E875" s="43"/>
      <c r="F875" s="66">
        <f>F876+F878</f>
        <v>6.5</v>
      </c>
      <c r="G875" s="66">
        <f t="shared" ref="G875:H875" si="363">G876+G878</f>
        <v>0</v>
      </c>
      <c r="H875" s="66">
        <f t="shared" si="363"/>
        <v>0</v>
      </c>
      <c r="I875" s="349"/>
      <c r="J875" s="349"/>
    </row>
    <row r="876" spans="1:10" s="65" customFormat="1" x14ac:dyDescent="0.25">
      <c r="A876" s="30" t="s">
        <v>177</v>
      </c>
      <c r="B876" s="42" t="s">
        <v>18</v>
      </c>
      <c r="C876" s="42" t="s">
        <v>452</v>
      </c>
      <c r="D876" s="25" t="s">
        <v>674</v>
      </c>
      <c r="E876" s="43">
        <v>200</v>
      </c>
      <c r="F876" s="66">
        <f>F877</f>
        <v>6.5</v>
      </c>
      <c r="G876" s="66">
        <f t="shared" ref="G876:H878" si="364">G877</f>
        <v>0</v>
      </c>
      <c r="H876" s="66">
        <f t="shared" si="364"/>
        <v>0</v>
      </c>
      <c r="I876" s="349"/>
      <c r="J876" s="349"/>
    </row>
    <row r="877" spans="1:10" s="65" customFormat="1" x14ac:dyDescent="0.25">
      <c r="A877" s="30" t="s">
        <v>178</v>
      </c>
      <c r="B877" s="42" t="s">
        <v>18</v>
      </c>
      <c r="C877" s="42" t="s">
        <v>452</v>
      </c>
      <c r="D877" s="25" t="s">
        <v>674</v>
      </c>
      <c r="E877" s="43">
        <v>240</v>
      </c>
      <c r="F877" s="66">
        <v>6.5</v>
      </c>
      <c r="G877" s="66">
        <v>0</v>
      </c>
      <c r="H877" s="66">
        <v>0</v>
      </c>
      <c r="I877" s="349"/>
      <c r="J877" s="349"/>
    </row>
    <row r="878" spans="1:10" s="65" customFormat="1" hidden="1" x14ac:dyDescent="0.25">
      <c r="A878" s="30" t="s">
        <v>177</v>
      </c>
      <c r="B878" s="42" t="s">
        <v>18</v>
      </c>
      <c r="C878" s="42" t="s">
        <v>452</v>
      </c>
      <c r="D878" s="25" t="s">
        <v>674</v>
      </c>
      <c r="E878" s="43">
        <v>500</v>
      </c>
      <c r="F878" s="66">
        <f>F879</f>
        <v>0</v>
      </c>
      <c r="G878" s="66">
        <f t="shared" si="364"/>
        <v>0</v>
      </c>
      <c r="H878" s="66">
        <f t="shared" si="364"/>
        <v>0</v>
      </c>
      <c r="I878" s="349"/>
      <c r="J878" s="349"/>
    </row>
    <row r="879" spans="1:10" s="65" customFormat="1" hidden="1" x14ac:dyDescent="0.25">
      <c r="A879" s="30" t="s">
        <v>178</v>
      </c>
      <c r="B879" s="42" t="s">
        <v>18</v>
      </c>
      <c r="C879" s="42" t="s">
        <v>452</v>
      </c>
      <c r="D879" s="25" t="s">
        <v>674</v>
      </c>
      <c r="E879" s="43">
        <v>540</v>
      </c>
      <c r="F879" s="66">
        <v>0</v>
      </c>
      <c r="G879" s="66">
        <v>0</v>
      </c>
      <c r="H879" s="66">
        <v>0</v>
      </c>
      <c r="I879" s="349"/>
      <c r="J879" s="349"/>
    </row>
    <row r="880" spans="1:10" s="65" customFormat="1" x14ac:dyDescent="0.25">
      <c r="A880" s="13" t="s">
        <v>675</v>
      </c>
      <c r="B880" s="39" t="s">
        <v>18</v>
      </c>
      <c r="C880" s="39" t="s">
        <v>676</v>
      </c>
      <c r="D880" s="14"/>
      <c r="E880" s="48"/>
      <c r="F880" s="67">
        <f>F881</f>
        <v>11695.800000000001</v>
      </c>
      <c r="G880" s="67">
        <f t="shared" ref="G880:H881" si="365">G881</f>
        <v>0</v>
      </c>
      <c r="H880" s="67">
        <f t="shared" si="365"/>
        <v>0</v>
      </c>
      <c r="I880" s="349"/>
      <c r="J880" s="349"/>
    </row>
    <row r="881" spans="1:10" s="65" customFormat="1" ht="16.2" x14ac:dyDescent="0.25">
      <c r="A881" s="72" t="s">
        <v>677</v>
      </c>
      <c r="B881" s="106" t="s">
        <v>18</v>
      </c>
      <c r="C881" s="106" t="s">
        <v>678</v>
      </c>
      <c r="D881" s="28"/>
      <c r="E881" s="51"/>
      <c r="F881" s="69">
        <f>F882</f>
        <v>11695.800000000001</v>
      </c>
      <c r="G881" s="69">
        <f t="shared" si="365"/>
        <v>0</v>
      </c>
      <c r="H881" s="69">
        <f t="shared" si="365"/>
        <v>0</v>
      </c>
      <c r="I881" s="349"/>
      <c r="J881" s="349"/>
    </row>
    <row r="882" spans="1:10" s="46" customFormat="1" ht="31.2" x14ac:dyDescent="0.25">
      <c r="A882" s="47" t="s">
        <v>648</v>
      </c>
      <c r="B882" s="39" t="s">
        <v>18</v>
      </c>
      <c r="C882" s="39" t="s">
        <v>678</v>
      </c>
      <c r="D882" s="14" t="s">
        <v>661</v>
      </c>
      <c r="E882" s="48"/>
      <c r="F882" s="67">
        <f>F883</f>
        <v>11695.800000000001</v>
      </c>
      <c r="G882" s="67">
        <f>G883+G887+G940</f>
        <v>0</v>
      </c>
      <c r="H882" s="67">
        <f>H883+H887+H940</f>
        <v>0</v>
      </c>
      <c r="I882" s="345"/>
      <c r="J882" s="345"/>
    </row>
    <row r="883" spans="1:10" s="46" customFormat="1" ht="46.8" x14ac:dyDescent="0.25">
      <c r="A883" s="24" t="s">
        <v>662</v>
      </c>
      <c r="B883" s="79" t="s">
        <v>18</v>
      </c>
      <c r="C883" s="42" t="s">
        <v>678</v>
      </c>
      <c r="D883" s="79" t="s">
        <v>663</v>
      </c>
      <c r="E883" s="48"/>
      <c r="F883" s="67">
        <f>F884+F887</f>
        <v>11695.800000000001</v>
      </c>
      <c r="G883" s="67">
        <f t="shared" ref="G883:H883" si="366">G884+G887</f>
        <v>0</v>
      </c>
      <c r="H883" s="67">
        <f t="shared" si="366"/>
        <v>0</v>
      </c>
      <c r="I883" s="345"/>
      <c r="J883" s="345"/>
    </row>
    <row r="884" spans="1:10" s="46" customFormat="1" ht="31.2" x14ac:dyDescent="0.25">
      <c r="A884" s="62" t="s">
        <v>679</v>
      </c>
      <c r="B884" s="79" t="s">
        <v>18</v>
      </c>
      <c r="C884" s="42" t="s">
        <v>678</v>
      </c>
      <c r="D884" s="79" t="s">
        <v>680</v>
      </c>
      <c r="E884" s="48"/>
      <c r="F884" s="66">
        <f>F885</f>
        <v>9326.7000000000007</v>
      </c>
      <c r="G884" s="66">
        <f t="shared" ref="G884:H885" si="367">G885</f>
        <v>0</v>
      </c>
      <c r="H884" s="66">
        <f t="shared" si="367"/>
        <v>0</v>
      </c>
      <c r="I884" s="345"/>
      <c r="J884" s="345"/>
    </row>
    <row r="885" spans="1:10" s="46" customFormat="1" ht="31.2" x14ac:dyDescent="0.25">
      <c r="A885" s="34" t="s">
        <v>35</v>
      </c>
      <c r="B885" s="79" t="s">
        <v>18</v>
      </c>
      <c r="C885" s="42" t="s">
        <v>678</v>
      </c>
      <c r="D885" s="79" t="s">
        <v>680</v>
      </c>
      <c r="E885" s="43">
        <v>200</v>
      </c>
      <c r="F885" s="66">
        <f>F886</f>
        <v>9326.7000000000007</v>
      </c>
      <c r="G885" s="66">
        <f t="shared" si="367"/>
        <v>0</v>
      </c>
      <c r="H885" s="66">
        <f t="shared" si="367"/>
        <v>0</v>
      </c>
      <c r="I885" s="345"/>
      <c r="J885" s="345"/>
    </row>
    <row r="886" spans="1:10" s="46" customFormat="1" ht="31.2" x14ac:dyDescent="0.25">
      <c r="A886" s="34" t="s">
        <v>36</v>
      </c>
      <c r="B886" s="79" t="s">
        <v>18</v>
      </c>
      <c r="C886" s="42" t="s">
        <v>678</v>
      </c>
      <c r="D886" s="79" t="s">
        <v>680</v>
      </c>
      <c r="E886" s="43">
        <v>240</v>
      </c>
      <c r="F886" s="66">
        <v>9326.7000000000007</v>
      </c>
      <c r="G886" s="66">
        <v>0</v>
      </c>
      <c r="H886" s="66">
        <v>0</v>
      </c>
      <c r="I886" s="345"/>
      <c r="J886" s="345"/>
    </row>
    <row r="887" spans="1:10" s="22" customFormat="1" ht="31.2" x14ac:dyDescent="0.25">
      <c r="A887" s="24" t="s">
        <v>681</v>
      </c>
      <c r="B887" s="79" t="s">
        <v>18</v>
      </c>
      <c r="C887" s="42" t="s">
        <v>678</v>
      </c>
      <c r="D887" s="25" t="s">
        <v>682</v>
      </c>
      <c r="E887" s="25"/>
      <c r="F887" s="66">
        <f>F888</f>
        <v>2369.1</v>
      </c>
      <c r="G887" s="66">
        <f t="shared" ref="G887:H890" si="368">G888</f>
        <v>0</v>
      </c>
      <c r="H887" s="66">
        <f t="shared" si="368"/>
        <v>0</v>
      </c>
      <c r="I887" s="339"/>
      <c r="J887" s="339"/>
    </row>
    <row r="888" spans="1:10" s="22" customFormat="1" ht="46.8" hidden="1" x14ac:dyDescent="0.25">
      <c r="A888" s="24" t="s">
        <v>683</v>
      </c>
      <c r="B888" s="79" t="s">
        <v>18</v>
      </c>
      <c r="C888" s="42" t="s">
        <v>678</v>
      </c>
      <c r="D888" s="25" t="s">
        <v>682</v>
      </c>
      <c r="E888" s="25"/>
      <c r="F888" s="66">
        <f>F889</f>
        <v>2369.1</v>
      </c>
      <c r="G888" s="66">
        <f t="shared" si="368"/>
        <v>0</v>
      </c>
      <c r="H888" s="66">
        <f t="shared" si="368"/>
        <v>0</v>
      </c>
      <c r="I888" s="339"/>
      <c r="J888" s="339"/>
    </row>
    <row r="889" spans="1:10" s="22" customFormat="1" ht="31.2" x14ac:dyDescent="0.25">
      <c r="A889" s="24" t="s">
        <v>679</v>
      </c>
      <c r="B889" s="42" t="s">
        <v>18</v>
      </c>
      <c r="C889" s="42" t="s">
        <v>678</v>
      </c>
      <c r="D889" s="25" t="s">
        <v>684</v>
      </c>
      <c r="E889" s="25"/>
      <c r="F889" s="66">
        <f>F890</f>
        <v>2369.1</v>
      </c>
      <c r="G889" s="66">
        <f t="shared" si="368"/>
        <v>0</v>
      </c>
      <c r="H889" s="66">
        <f t="shared" si="368"/>
        <v>0</v>
      </c>
      <c r="I889" s="339"/>
      <c r="J889" s="339"/>
    </row>
    <row r="890" spans="1:10" s="65" customFormat="1" ht="31.2" x14ac:dyDescent="0.25">
      <c r="A890" s="34" t="s">
        <v>35</v>
      </c>
      <c r="B890" s="42" t="s">
        <v>18</v>
      </c>
      <c r="C890" s="42" t="s">
        <v>678</v>
      </c>
      <c r="D890" s="25" t="s">
        <v>684</v>
      </c>
      <c r="E890" s="43">
        <v>200</v>
      </c>
      <c r="F890" s="66">
        <f>F891</f>
        <v>2369.1</v>
      </c>
      <c r="G890" s="66">
        <f t="shared" si="368"/>
        <v>0</v>
      </c>
      <c r="H890" s="66">
        <f t="shared" si="368"/>
        <v>0</v>
      </c>
      <c r="I890" s="349"/>
      <c r="J890" s="349"/>
    </row>
    <row r="891" spans="1:10" s="65" customFormat="1" ht="31.2" x14ac:dyDescent="0.25">
      <c r="A891" s="34" t="s">
        <v>36</v>
      </c>
      <c r="B891" s="42" t="s">
        <v>18</v>
      </c>
      <c r="C891" s="42" t="s">
        <v>678</v>
      </c>
      <c r="D891" s="25" t="s">
        <v>684</v>
      </c>
      <c r="E891" s="43">
        <v>240</v>
      </c>
      <c r="F891" s="66">
        <v>2369.1</v>
      </c>
      <c r="G891" s="66">
        <v>0</v>
      </c>
      <c r="H891" s="66">
        <v>0</v>
      </c>
      <c r="I891" s="349"/>
      <c r="J891" s="349"/>
    </row>
    <row r="892" spans="1:10" s="35" customFormat="1" x14ac:dyDescent="0.25">
      <c r="A892" s="165" t="s">
        <v>685</v>
      </c>
      <c r="B892" s="14" t="s">
        <v>18</v>
      </c>
      <c r="C892" s="14" t="s">
        <v>686</v>
      </c>
      <c r="D892" s="14"/>
      <c r="E892" s="21"/>
      <c r="F892" s="105">
        <f>F893</f>
        <v>106292.20000000001</v>
      </c>
      <c r="G892" s="105">
        <f t="shared" ref="G892:H892" si="369">G893</f>
        <v>72130.400000000023</v>
      </c>
      <c r="H892" s="105">
        <f t="shared" si="369"/>
        <v>0</v>
      </c>
      <c r="I892" s="341"/>
      <c r="J892" s="341"/>
    </row>
    <row r="893" spans="1:10" s="35" customFormat="1" ht="16.2" x14ac:dyDescent="0.25">
      <c r="A893" s="27" t="s">
        <v>687</v>
      </c>
      <c r="B893" s="28" t="s">
        <v>18</v>
      </c>
      <c r="C893" s="28" t="s">
        <v>688</v>
      </c>
      <c r="D893" s="25"/>
      <c r="E893" s="26"/>
      <c r="F893" s="92">
        <f>F894+F899+F907</f>
        <v>106292.20000000001</v>
      </c>
      <c r="G893" s="92">
        <f t="shared" ref="G893:H893" si="370">G894+G899+G907</f>
        <v>72130.400000000023</v>
      </c>
      <c r="H893" s="92">
        <f t="shared" si="370"/>
        <v>0</v>
      </c>
      <c r="I893" s="341"/>
      <c r="J893" s="341"/>
    </row>
    <row r="894" spans="1:10" s="81" customFormat="1" ht="16.2" x14ac:dyDescent="0.25">
      <c r="A894" s="20" t="s">
        <v>65</v>
      </c>
      <c r="B894" s="28" t="s">
        <v>18</v>
      </c>
      <c r="C894" s="28" t="s">
        <v>688</v>
      </c>
      <c r="D894" s="28" t="s">
        <v>139</v>
      </c>
      <c r="E894" s="33" t="s">
        <v>14</v>
      </c>
      <c r="F894" s="162">
        <f>F895</f>
        <v>154</v>
      </c>
      <c r="G894" s="69">
        <f t="shared" ref="G894:H897" si="371">G895</f>
        <v>0</v>
      </c>
      <c r="H894" s="166">
        <f t="shared" ref="H894" si="372">G894/F894</f>
        <v>0</v>
      </c>
      <c r="I894" s="352"/>
      <c r="J894" s="352"/>
    </row>
    <row r="895" spans="1:10" s="81" customFormat="1" x14ac:dyDescent="0.25">
      <c r="A895" s="24" t="s">
        <v>67</v>
      </c>
      <c r="B895" s="25" t="s">
        <v>18</v>
      </c>
      <c r="C895" s="25" t="s">
        <v>688</v>
      </c>
      <c r="D895" s="25" t="s">
        <v>140</v>
      </c>
      <c r="E895" s="21"/>
      <c r="F895" s="92">
        <f>F896</f>
        <v>154</v>
      </c>
      <c r="G895" s="66">
        <f t="shared" si="371"/>
        <v>0</v>
      </c>
      <c r="H895" s="66">
        <f t="shared" si="371"/>
        <v>0</v>
      </c>
      <c r="I895" s="352"/>
      <c r="J895" s="352"/>
    </row>
    <row r="896" spans="1:10" s="81" customFormat="1" ht="31.2" x14ac:dyDescent="0.25">
      <c r="A896" s="30" t="s">
        <v>171</v>
      </c>
      <c r="B896" s="25" t="s">
        <v>18</v>
      </c>
      <c r="C896" s="25" t="s">
        <v>688</v>
      </c>
      <c r="D896" s="25" t="s">
        <v>142</v>
      </c>
      <c r="E896" s="25" t="s">
        <v>14</v>
      </c>
      <c r="F896" s="78">
        <f>F897</f>
        <v>154</v>
      </c>
      <c r="G896" s="78">
        <f t="shared" si="371"/>
        <v>0</v>
      </c>
      <c r="H896" s="78">
        <f t="shared" si="371"/>
        <v>0</v>
      </c>
      <c r="I896" s="352"/>
      <c r="J896" s="352"/>
    </row>
    <row r="897" spans="1:10" s="81" customFormat="1" ht="31.2" x14ac:dyDescent="0.25">
      <c r="A897" s="34" t="s">
        <v>35</v>
      </c>
      <c r="B897" s="25" t="s">
        <v>18</v>
      </c>
      <c r="C897" s="25" t="s">
        <v>688</v>
      </c>
      <c r="D897" s="25" t="s">
        <v>142</v>
      </c>
      <c r="E897" s="25" t="s">
        <v>49</v>
      </c>
      <c r="F897" s="78">
        <f>F898</f>
        <v>154</v>
      </c>
      <c r="G897" s="78">
        <f t="shared" si="371"/>
        <v>0</v>
      </c>
      <c r="H897" s="78">
        <f t="shared" si="371"/>
        <v>0</v>
      </c>
      <c r="I897" s="352"/>
      <c r="J897" s="352"/>
    </row>
    <row r="898" spans="1:10" s="81" customFormat="1" ht="31.2" x14ac:dyDescent="0.25">
      <c r="A898" s="34" t="s">
        <v>36</v>
      </c>
      <c r="B898" s="25" t="s">
        <v>18</v>
      </c>
      <c r="C898" s="25" t="s">
        <v>688</v>
      </c>
      <c r="D898" s="25" t="s">
        <v>142</v>
      </c>
      <c r="E898" s="25" t="s">
        <v>70</v>
      </c>
      <c r="F898" s="78">
        <v>154</v>
      </c>
      <c r="G898" s="78">
        <v>0</v>
      </c>
      <c r="H898" s="78">
        <v>0</v>
      </c>
      <c r="I898" s="352"/>
      <c r="J898" s="352"/>
    </row>
    <row r="899" spans="1:10" s="22" customFormat="1" x14ac:dyDescent="0.25">
      <c r="A899" s="13" t="s">
        <v>689</v>
      </c>
      <c r="B899" s="14" t="s">
        <v>18</v>
      </c>
      <c r="C899" s="14" t="s">
        <v>688</v>
      </c>
      <c r="D899" s="21" t="s">
        <v>691</v>
      </c>
      <c r="E899" s="14"/>
      <c r="F899" s="164">
        <f>F903</f>
        <v>9560.1</v>
      </c>
      <c r="G899" s="164">
        <f t="shared" ref="G899:H899" si="373">G903</f>
        <v>0</v>
      </c>
      <c r="H899" s="164">
        <f t="shared" si="373"/>
        <v>0</v>
      </c>
      <c r="I899" s="339"/>
      <c r="J899" s="339"/>
    </row>
    <row r="900" spans="1:10" s="46" customFormat="1" ht="31.2" hidden="1" x14ac:dyDescent="0.25">
      <c r="A900" s="45" t="s">
        <v>692</v>
      </c>
      <c r="B900" s="42" t="s">
        <v>690</v>
      </c>
      <c r="C900" s="42" t="s">
        <v>688</v>
      </c>
      <c r="D900" s="26" t="s">
        <v>693</v>
      </c>
      <c r="E900" s="42"/>
      <c r="F900" s="78">
        <f>F901</f>
        <v>0</v>
      </c>
      <c r="G900" s="78">
        <f t="shared" ref="G900:H901" si="374">G901</f>
        <v>0</v>
      </c>
      <c r="H900" s="78">
        <f t="shared" si="374"/>
        <v>0</v>
      </c>
      <c r="I900" s="345"/>
      <c r="J900" s="345"/>
    </row>
    <row r="901" spans="1:10" s="46" customFormat="1" ht="31.2" hidden="1" x14ac:dyDescent="0.25">
      <c r="A901" s="45" t="s">
        <v>35</v>
      </c>
      <c r="B901" s="42" t="s">
        <v>690</v>
      </c>
      <c r="C901" s="42" t="s">
        <v>688</v>
      </c>
      <c r="D901" s="26" t="s">
        <v>693</v>
      </c>
      <c r="E901" s="42" t="s">
        <v>49</v>
      </c>
      <c r="F901" s="78">
        <f>F902</f>
        <v>0</v>
      </c>
      <c r="G901" s="78">
        <f t="shared" si="374"/>
        <v>0</v>
      </c>
      <c r="H901" s="78">
        <f t="shared" si="374"/>
        <v>0</v>
      </c>
      <c r="I901" s="345"/>
      <c r="J901" s="345"/>
    </row>
    <row r="902" spans="1:10" s="46" customFormat="1" ht="31.2" hidden="1" x14ac:dyDescent="0.25">
      <c r="A902" s="45" t="s">
        <v>36</v>
      </c>
      <c r="B902" s="42" t="s">
        <v>690</v>
      </c>
      <c r="C902" s="42" t="s">
        <v>688</v>
      </c>
      <c r="D902" s="26" t="s">
        <v>693</v>
      </c>
      <c r="E902" s="42" t="s">
        <v>70</v>
      </c>
      <c r="F902" s="78">
        <v>0</v>
      </c>
      <c r="G902" s="78">
        <v>0</v>
      </c>
      <c r="H902" s="78">
        <v>0</v>
      </c>
      <c r="I902" s="345"/>
      <c r="J902" s="345"/>
    </row>
    <row r="903" spans="1:10" s="46" customFormat="1" ht="31.2" x14ac:dyDescent="0.25">
      <c r="A903" s="45" t="s">
        <v>694</v>
      </c>
      <c r="B903" s="42" t="s">
        <v>18</v>
      </c>
      <c r="C903" s="42" t="s">
        <v>688</v>
      </c>
      <c r="D903" s="26" t="s">
        <v>695</v>
      </c>
      <c r="E903" s="42"/>
      <c r="F903" s="78">
        <f t="shared" ref="F903:H905" si="375">F904</f>
        <v>9560.1</v>
      </c>
      <c r="G903" s="78">
        <f t="shared" si="375"/>
        <v>0</v>
      </c>
      <c r="H903" s="78">
        <f t="shared" si="375"/>
        <v>0</v>
      </c>
      <c r="I903" s="345"/>
      <c r="J903" s="345"/>
    </row>
    <row r="904" spans="1:10" s="46" customFormat="1" ht="78" x14ac:dyDescent="0.25">
      <c r="A904" s="45" t="s">
        <v>696</v>
      </c>
      <c r="B904" s="42" t="s">
        <v>18</v>
      </c>
      <c r="C904" s="42" t="s">
        <v>688</v>
      </c>
      <c r="D904" s="26" t="s">
        <v>697</v>
      </c>
      <c r="E904" s="42"/>
      <c r="F904" s="78">
        <f>F905</f>
        <v>9560.1</v>
      </c>
      <c r="G904" s="78">
        <f t="shared" si="375"/>
        <v>0</v>
      </c>
      <c r="H904" s="78">
        <f t="shared" si="375"/>
        <v>0</v>
      </c>
      <c r="I904" s="345"/>
      <c r="J904" s="345"/>
    </row>
    <row r="905" spans="1:10" s="46" customFormat="1" ht="31.2" x14ac:dyDescent="0.25">
      <c r="A905" s="45" t="s">
        <v>35</v>
      </c>
      <c r="B905" s="42" t="s">
        <v>18</v>
      </c>
      <c r="C905" s="42" t="s">
        <v>688</v>
      </c>
      <c r="D905" s="26" t="s">
        <v>697</v>
      </c>
      <c r="E905" s="42" t="s">
        <v>49</v>
      </c>
      <c r="F905" s="78">
        <f>F906</f>
        <v>9560.1</v>
      </c>
      <c r="G905" s="78">
        <f t="shared" si="375"/>
        <v>0</v>
      </c>
      <c r="H905" s="78">
        <f t="shared" si="375"/>
        <v>0</v>
      </c>
      <c r="I905" s="345"/>
      <c r="J905" s="345"/>
    </row>
    <row r="906" spans="1:10" s="46" customFormat="1" ht="31.2" x14ac:dyDescent="0.25">
      <c r="A906" s="45" t="s">
        <v>36</v>
      </c>
      <c r="B906" s="42" t="s">
        <v>18</v>
      </c>
      <c r="C906" s="42" t="s">
        <v>688</v>
      </c>
      <c r="D906" s="26" t="s">
        <v>697</v>
      </c>
      <c r="E906" s="42" t="s">
        <v>70</v>
      </c>
      <c r="F906" s="78">
        <v>9560.1</v>
      </c>
      <c r="G906" s="78">
        <v>0</v>
      </c>
      <c r="H906" s="78">
        <v>0</v>
      </c>
      <c r="I906" s="345"/>
      <c r="J906" s="345"/>
    </row>
    <row r="907" spans="1:10" s="168" customFormat="1" ht="33.75" customHeight="1" x14ac:dyDescent="0.25">
      <c r="A907" s="167" t="s">
        <v>698</v>
      </c>
      <c r="B907" s="39" t="s">
        <v>18</v>
      </c>
      <c r="C907" s="39" t="s">
        <v>688</v>
      </c>
      <c r="D907" s="48" t="s">
        <v>699</v>
      </c>
      <c r="E907" s="39"/>
      <c r="F907" s="77">
        <f>F910+F929</f>
        <v>96578.1</v>
      </c>
      <c r="G907" s="77">
        <f t="shared" ref="G907:H907" si="376">G910+G929</f>
        <v>72130.400000000023</v>
      </c>
      <c r="H907" s="77">
        <f t="shared" si="376"/>
        <v>0</v>
      </c>
      <c r="I907" s="370"/>
      <c r="J907" s="370"/>
    </row>
    <row r="908" spans="1:10" s="172" customFormat="1" ht="62.4" hidden="1" customHeight="1" x14ac:dyDescent="0.25">
      <c r="A908" s="169" t="s">
        <v>91</v>
      </c>
      <c r="B908" s="170" t="s">
        <v>690</v>
      </c>
      <c r="C908" s="170" t="s">
        <v>688</v>
      </c>
      <c r="D908" s="26" t="s">
        <v>700</v>
      </c>
      <c r="E908" s="170" t="s">
        <v>47</v>
      </c>
      <c r="F908" s="171">
        <f>F909</f>
        <v>0</v>
      </c>
      <c r="G908" s="171">
        <f t="shared" ref="G908:H908" si="377">G909</f>
        <v>1</v>
      </c>
      <c r="H908" s="171">
        <f t="shared" si="377"/>
        <v>2</v>
      </c>
      <c r="I908" s="371"/>
      <c r="J908" s="371"/>
    </row>
    <row r="909" spans="1:10" s="172" customFormat="1" hidden="1" x14ac:dyDescent="0.25">
      <c r="A909" s="169" t="s">
        <v>701</v>
      </c>
      <c r="B909" s="170" t="s">
        <v>690</v>
      </c>
      <c r="C909" s="170" t="s">
        <v>688</v>
      </c>
      <c r="D909" s="26" t="s">
        <v>700</v>
      </c>
      <c r="E909" s="170" t="s">
        <v>155</v>
      </c>
      <c r="F909" s="171">
        <v>0</v>
      </c>
      <c r="G909" s="171">
        <v>1</v>
      </c>
      <c r="H909" s="171">
        <v>2</v>
      </c>
      <c r="I909" s="371"/>
      <c r="J909" s="371"/>
    </row>
    <row r="910" spans="1:10" s="173" customFormat="1" x14ac:dyDescent="0.25">
      <c r="A910" s="30" t="s">
        <v>702</v>
      </c>
      <c r="B910" s="25" t="s">
        <v>18</v>
      </c>
      <c r="C910" s="25" t="s">
        <v>688</v>
      </c>
      <c r="D910" s="26" t="s">
        <v>703</v>
      </c>
      <c r="E910" s="25"/>
      <c r="F910" s="156">
        <f>F918</f>
        <v>5599</v>
      </c>
      <c r="G910" s="156">
        <f t="shared" ref="G910:H910" si="378">G918</f>
        <v>0</v>
      </c>
      <c r="H910" s="156">
        <f t="shared" si="378"/>
        <v>0</v>
      </c>
      <c r="I910" s="372"/>
      <c r="J910" s="372"/>
    </row>
    <row r="911" spans="1:10" s="173" customFormat="1" ht="31.2" hidden="1" x14ac:dyDescent="0.25">
      <c r="A911" s="30" t="s">
        <v>704</v>
      </c>
      <c r="B911" s="25" t="s">
        <v>690</v>
      </c>
      <c r="C911" s="25" t="s">
        <v>688</v>
      </c>
      <c r="D911" s="26" t="s">
        <v>705</v>
      </c>
      <c r="E911" s="25"/>
      <c r="F911" s="156">
        <f>F915</f>
        <v>0</v>
      </c>
      <c r="G911" s="156">
        <f t="shared" ref="G911:H911" si="379">G915</f>
        <v>0</v>
      </c>
      <c r="H911" s="156">
        <f t="shared" si="379"/>
        <v>0</v>
      </c>
      <c r="I911" s="372"/>
      <c r="J911" s="372"/>
    </row>
    <row r="912" spans="1:10" s="173" customFormat="1" ht="81" hidden="1" customHeight="1" x14ac:dyDescent="0.25">
      <c r="A912" s="30" t="s">
        <v>706</v>
      </c>
      <c r="B912" s="25" t="s">
        <v>690</v>
      </c>
      <c r="C912" s="25" t="s">
        <v>688</v>
      </c>
      <c r="D912" s="26" t="s">
        <v>707</v>
      </c>
      <c r="E912" s="25"/>
      <c r="F912" s="156">
        <f t="shared" ref="F912:H913" si="380">F913</f>
        <v>0</v>
      </c>
      <c r="G912" s="156">
        <f t="shared" si="380"/>
        <v>0</v>
      </c>
      <c r="H912" s="156">
        <f t="shared" si="380"/>
        <v>0</v>
      </c>
      <c r="I912" s="372"/>
      <c r="J912" s="372"/>
    </row>
    <row r="913" spans="1:10" s="173" customFormat="1" ht="31.2" hidden="1" x14ac:dyDescent="0.25">
      <c r="A913" s="30" t="s">
        <v>35</v>
      </c>
      <c r="B913" s="25" t="s">
        <v>690</v>
      </c>
      <c r="C913" s="25" t="s">
        <v>688</v>
      </c>
      <c r="D913" s="26" t="s">
        <v>707</v>
      </c>
      <c r="E913" s="25" t="s">
        <v>49</v>
      </c>
      <c r="F913" s="156">
        <f t="shared" si="380"/>
        <v>0</v>
      </c>
      <c r="G913" s="156">
        <f t="shared" si="380"/>
        <v>0</v>
      </c>
      <c r="H913" s="156">
        <f t="shared" si="380"/>
        <v>0</v>
      </c>
      <c r="I913" s="372"/>
      <c r="J913" s="372"/>
    </row>
    <row r="914" spans="1:10" s="173" customFormat="1" ht="31.2" hidden="1" x14ac:dyDescent="0.25">
      <c r="A914" s="30" t="s">
        <v>36</v>
      </c>
      <c r="B914" s="25" t="s">
        <v>690</v>
      </c>
      <c r="C914" s="25" t="s">
        <v>688</v>
      </c>
      <c r="D914" s="26" t="s">
        <v>707</v>
      </c>
      <c r="E914" s="25" t="s">
        <v>70</v>
      </c>
      <c r="F914" s="156">
        <v>0</v>
      </c>
      <c r="G914" s="156">
        <v>0</v>
      </c>
      <c r="H914" s="156">
        <v>0</v>
      </c>
      <c r="I914" s="372"/>
      <c r="J914" s="372"/>
    </row>
    <row r="915" spans="1:10" s="70" customFormat="1" ht="78" hidden="1" x14ac:dyDescent="0.25">
      <c r="A915" s="30" t="s">
        <v>708</v>
      </c>
      <c r="B915" s="25" t="s">
        <v>690</v>
      </c>
      <c r="C915" s="25" t="s">
        <v>688</v>
      </c>
      <c r="D915" s="26" t="s">
        <v>709</v>
      </c>
      <c r="E915" s="25"/>
      <c r="F915" s="156">
        <f>F916</f>
        <v>0</v>
      </c>
      <c r="G915" s="156">
        <f t="shared" ref="G915:H916" si="381">G916</f>
        <v>0</v>
      </c>
      <c r="H915" s="156">
        <f t="shared" si="381"/>
        <v>0</v>
      </c>
      <c r="I915" s="350"/>
      <c r="J915" s="350"/>
    </row>
    <row r="916" spans="1:10" s="70" customFormat="1" ht="31.2" hidden="1" x14ac:dyDescent="0.25">
      <c r="A916" s="30" t="s">
        <v>35</v>
      </c>
      <c r="B916" s="25" t="s">
        <v>690</v>
      </c>
      <c r="C916" s="25" t="s">
        <v>688</v>
      </c>
      <c r="D916" s="26" t="s">
        <v>709</v>
      </c>
      <c r="E916" s="25" t="s">
        <v>49</v>
      </c>
      <c r="F916" s="156">
        <f>F917</f>
        <v>0</v>
      </c>
      <c r="G916" s="156">
        <f t="shared" si="381"/>
        <v>0</v>
      </c>
      <c r="H916" s="156">
        <f t="shared" si="381"/>
        <v>0</v>
      </c>
      <c r="I916" s="350"/>
      <c r="J916" s="350"/>
    </row>
    <row r="917" spans="1:10" s="70" customFormat="1" ht="31.2" hidden="1" x14ac:dyDescent="0.25">
      <c r="A917" s="30" t="s">
        <v>36</v>
      </c>
      <c r="B917" s="25" t="s">
        <v>690</v>
      </c>
      <c r="C917" s="25" t="s">
        <v>688</v>
      </c>
      <c r="D917" s="26" t="s">
        <v>709</v>
      </c>
      <c r="E917" s="25" t="s">
        <v>70</v>
      </c>
      <c r="F917" s="156">
        <v>0</v>
      </c>
      <c r="G917" s="156">
        <v>0</v>
      </c>
      <c r="H917" s="156">
        <v>0</v>
      </c>
      <c r="I917" s="350"/>
      <c r="J917" s="350"/>
    </row>
    <row r="918" spans="1:10" s="70" customFormat="1" ht="62.4" x14ac:dyDescent="0.25">
      <c r="A918" s="24" t="s">
        <v>710</v>
      </c>
      <c r="B918" s="25" t="s">
        <v>18</v>
      </c>
      <c r="C918" s="25" t="s">
        <v>688</v>
      </c>
      <c r="D918" s="26" t="s">
        <v>711</v>
      </c>
      <c r="E918" s="25"/>
      <c r="F918" s="156">
        <f>F919+F922+F925</f>
        <v>5599</v>
      </c>
      <c r="G918" s="156">
        <f t="shared" ref="G918:H918" si="382">G919+G922+G925</f>
        <v>0</v>
      </c>
      <c r="H918" s="156">
        <f t="shared" si="382"/>
        <v>0</v>
      </c>
      <c r="I918" s="350"/>
      <c r="J918" s="350"/>
    </row>
    <row r="919" spans="1:10" s="174" customFormat="1" ht="78" x14ac:dyDescent="0.25">
      <c r="A919" s="45" t="s">
        <v>712</v>
      </c>
      <c r="B919" s="42" t="s">
        <v>18</v>
      </c>
      <c r="C919" s="42" t="s">
        <v>688</v>
      </c>
      <c r="D919" s="26" t="s">
        <v>713</v>
      </c>
      <c r="E919" s="42"/>
      <c r="F919" s="78">
        <f>F920</f>
        <v>599</v>
      </c>
      <c r="G919" s="78">
        <f t="shared" ref="G919:H920" si="383">G920</f>
        <v>0</v>
      </c>
      <c r="H919" s="78">
        <f t="shared" si="383"/>
        <v>0</v>
      </c>
      <c r="I919" s="373"/>
      <c r="J919" s="373"/>
    </row>
    <row r="920" spans="1:10" s="174" customFormat="1" ht="31.2" x14ac:dyDescent="0.25">
      <c r="A920" s="45" t="s">
        <v>35</v>
      </c>
      <c r="B920" s="42" t="s">
        <v>18</v>
      </c>
      <c r="C920" s="42" t="s">
        <v>688</v>
      </c>
      <c r="D920" s="26" t="s">
        <v>713</v>
      </c>
      <c r="E920" s="42" t="s">
        <v>49</v>
      </c>
      <c r="F920" s="78">
        <f>F921</f>
        <v>599</v>
      </c>
      <c r="G920" s="78">
        <f t="shared" si="383"/>
        <v>0</v>
      </c>
      <c r="H920" s="78">
        <f t="shared" si="383"/>
        <v>0</v>
      </c>
      <c r="I920" s="373"/>
      <c r="J920" s="373"/>
    </row>
    <row r="921" spans="1:10" s="174" customFormat="1" ht="31.2" x14ac:dyDescent="0.25">
      <c r="A921" s="45" t="s">
        <v>36</v>
      </c>
      <c r="B921" s="42" t="s">
        <v>18</v>
      </c>
      <c r="C921" s="42" t="s">
        <v>688</v>
      </c>
      <c r="D921" s="26" t="s">
        <v>713</v>
      </c>
      <c r="E921" s="42" t="s">
        <v>70</v>
      </c>
      <c r="F921" s="78">
        <v>599</v>
      </c>
      <c r="G921" s="78">
        <v>0</v>
      </c>
      <c r="H921" s="78">
        <v>0</v>
      </c>
      <c r="I921" s="373"/>
      <c r="J921" s="373"/>
    </row>
    <row r="922" spans="1:10" s="2" customFormat="1" ht="64.95" customHeight="1" x14ac:dyDescent="0.25">
      <c r="A922" s="30" t="s">
        <v>714</v>
      </c>
      <c r="B922" s="25" t="s">
        <v>18</v>
      </c>
      <c r="C922" s="25" t="s">
        <v>688</v>
      </c>
      <c r="D922" s="26" t="s">
        <v>715</v>
      </c>
      <c r="E922" s="25"/>
      <c r="F922" s="156">
        <f>F923</f>
        <v>3000</v>
      </c>
      <c r="G922" s="156">
        <f t="shared" ref="G922:H923" si="384">G923</f>
        <v>0</v>
      </c>
      <c r="H922" s="156">
        <f t="shared" si="384"/>
        <v>0</v>
      </c>
      <c r="I922" s="343"/>
      <c r="J922" s="343"/>
    </row>
    <row r="923" spans="1:10" s="2" customFormat="1" ht="31.2" x14ac:dyDescent="0.25">
      <c r="A923" s="30" t="s">
        <v>35</v>
      </c>
      <c r="B923" s="25" t="s">
        <v>18</v>
      </c>
      <c r="C923" s="25" t="s">
        <v>688</v>
      </c>
      <c r="D923" s="26" t="s">
        <v>715</v>
      </c>
      <c r="E923" s="25" t="s">
        <v>49</v>
      </c>
      <c r="F923" s="156">
        <f>F924</f>
        <v>3000</v>
      </c>
      <c r="G923" s="156">
        <f t="shared" si="384"/>
        <v>0</v>
      </c>
      <c r="H923" s="156">
        <f t="shared" si="384"/>
        <v>0</v>
      </c>
      <c r="I923" s="343"/>
      <c r="J923" s="343"/>
    </row>
    <row r="924" spans="1:10" s="2" customFormat="1" ht="31.2" x14ac:dyDescent="0.25">
      <c r="A924" s="30" t="s">
        <v>36</v>
      </c>
      <c r="B924" s="25" t="s">
        <v>18</v>
      </c>
      <c r="C924" s="25" t="s">
        <v>688</v>
      </c>
      <c r="D924" s="26" t="s">
        <v>715</v>
      </c>
      <c r="E924" s="25" t="s">
        <v>70</v>
      </c>
      <c r="F924" s="156">
        <v>3000</v>
      </c>
      <c r="G924" s="156">
        <v>0</v>
      </c>
      <c r="H924" s="156">
        <v>0</v>
      </c>
      <c r="I924" s="343"/>
      <c r="J924" s="343"/>
    </row>
    <row r="925" spans="1:10" s="81" customFormat="1" ht="31.2" x14ac:dyDescent="0.25">
      <c r="A925" s="30" t="s">
        <v>716</v>
      </c>
      <c r="B925" s="25" t="s">
        <v>18</v>
      </c>
      <c r="C925" s="25" t="s">
        <v>688</v>
      </c>
      <c r="D925" s="26" t="s">
        <v>717</v>
      </c>
      <c r="E925" s="25"/>
      <c r="F925" s="156">
        <f>F926</f>
        <v>1999.9999999999998</v>
      </c>
      <c r="G925" s="156">
        <f t="shared" ref="G925:H927" si="385">G926</f>
        <v>0</v>
      </c>
      <c r="H925" s="156">
        <f t="shared" si="385"/>
        <v>0</v>
      </c>
      <c r="I925" s="352"/>
      <c r="J925" s="352"/>
    </row>
    <row r="926" spans="1:10" s="2" customFormat="1" ht="64.2" customHeight="1" x14ac:dyDescent="0.25">
      <c r="A926" s="30" t="s">
        <v>714</v>
      </c>
      <c r="B926" s="25" t="s">
        <v>18</v>
      </c>
      <c r="C926" s="25" t="s">
        <v>688</v>
      </c>
      <c r="D926" s="26" t="s">
        <v>718</v>
      </c>
      <c r="E926" s="25"/>
      <c r="F926" s="156">
        <f>F927</f>
        <v>1999.9999999999998</v>
      </c>
      <c r="G926" s="156">
        <f t="shared" si="385"/>
        <v>0</v>
      </c>
      <c r="H926" s="156">
        <f t="shared" si="385"/>
        <v>0</v>
      </c>
      <c r="I926" s="343"/>
      <c r="J926" s="343"/>
    </row>
    <row r="927" spans="1:10" s="2" customFormat="1" ht="31.2" x14ac:dyDescent="0.25">
      <c r="A927" s="30" t="s">
        <v>35</v>
      </c>
      <c r="B927" s="25" t="s">
        <v>18</v>
      </c>
      <c r="C927" s="25" t="s">
        <v>688</v>
      </c>
      <c r="D927" s="26" t="s">
        <v>718</v>
      </c>
      <c r="E927" s="25" t="s">
        <v>49</v>
      </c>
      <c r="F927" s="156">
        <f>F928</f>
        <v>1999.9999999999998</v>
      </c>
      <c r="G927" s="156">
        <f t="shared" si="385"/>
        <v>0</v>
      </c>
      <c r="H927" s="156">
        <f t="shared" si="385"/>
        <v>0</v>
      </c>
      <c r="I927" s="343"/>
      <c r="J927" s="343"/>
    </row>
    <row r="928" spans="1:10" s="2" customFormat="1" ht="31.2" x14ac:dyDescent="0.25">
      <c r="A928" s="30" t="s">
        <v>36</v>
      </c>
      <c r="B928" s="25" t="s">
        <v>18</v>
      </c>
      <c r="C928" s="25" t="s">
        <v>688</v>
      </c>
      <c r="D928" s="26" t="s">
        <v>718</v>
      </c>
      <c r="E928" s="25" t="s">
        <v>70</v>
      </c>
      <c r="F928" s="156">
        <f>2715.7-715.7</f>
        <v>1999.9999999999998</v>
      </c>
      <c r="G928" s="156">
        <v>0</v>
      </c>
      <c r="H928" s="156">
        <v>0</v>
      </c>
      <c r="I928" s="343"/>
      <c r="J928" s="343"/>
    </row>
    <row r="929" spans="1:10" s="22" customFormat="1" x14ac:dyDescent="0.25">
      <c r="A929" s="20" t="s">
        <v>719</v>
      </c>
      <c r="B929" s="14" t="s">
        <v>18</v>
      </c>
      <c r="C929" s="14" t="s">
        <v>688</v>
      </c>
      <c r="D929" s="21" t="s">
        <v>720</v>
      </c>
      <c r="E929" s="14"/>
      <c r="F929" s="164">
        <f>F930+F934</f>
        <v>90979.1</v>
      </c>
      <c r="G929" s="164">
        <f t="shared" ref="G929:H929" si="386">G930+G934</f>
        <v>72130.400000000023</v>
      </c>
      <c r="H929" s="164">
        <f t="shared" si="386"/>
        <v>0</v>
      </c>
      <c r="I929" s="339"/>
      <c r="J929" s="339"/>
    </row>
    <row r="930" spans="1:10" s="2" customFormat="1" ht="31.2" x14ac:dyDescent="0.25">
      <c r="A930" s="30" t="s">
        <v>694</v>
      </c>
      <c r="B930" s="25" t="s">
        <v>18</v>
      </c>
      <c r="C930" s="25" t="s">
        <v>688</v>
      </c>
      <c r="D930" s="26" t="s">
        <v>721</v>
      </c>
      <c r="E930" s="25"/>
      <c r="F930" s="156">
        <f>F931</f>
        <v>88934.6</v>
      </c>
      <c r="G930" s="156">
        <f t="shared" ref="G930:H932" si="387">G931</f>
        <v>72130.400000000023</v>
      </c>
      <c r="H930" s="156">
        <f t="shared" si="387"/>
        <v>0</v>
      </c>
      <c r="I930" s="343"/>
      <c r="J930" s="343"/>
    </row>
    <row r="931" spans="1:10" s="2" customFormat="1" ht="62.4" x14ac:dyDescent="0.25">
      <c r="A931" s="30" t="s">
        <v>722</v>
      </c>
      <c r="B931" s="25" t="s">
        <v>18</v>
      </c>
      <c r="C931" s="25" t="s">
        <v>688</v>
      </c>
      <c r="D931" s="26" t="s">
        <v>723</v>
      </c>
      <c r="E931" s="25"/>
      <c r="F931" s="156">
        <f>F932</f>
        <v>88934.6</v>
      </c>
      <c r="G931" s="156">
        <f t="shared" si="387"/>
        <v>72130.400000000023</v>
      </c>
      <c r="H931" s="156">
        <f t="shared" si="387"/>
        <v>0</v>
      </c>
      <c r="I931" s="343"/>
      <c r="J931" s="343"/>
    </row>
    <row r="932" spans="1:10" s="2" customFormat="1" ht="31.2" x14ac:dyDescent="0.25">
      <c r="A932" s="30" t="s">
        <v>35</v>
      </c>
      <c r="B932" s="25" t="s">
        <v>18</v>
      </c>
      <c r="C932" s="25" t="s">
        <v>688</v>
      </c>
      <c r="D932" s="26" t="s">
        <v>723</v>
      </c>
      <c r="E932" s="25" t="s">
        <v>49</v>
      </c>
      <c r="F932" s="156">
        <f>F933</f>
        <v>88934.6</v>
      </c>
      <c r="G932" s="156">
        <f t="shared" si="387"/>
        <v>72130.400000000023</v>
      </c>
      <c r="H932" s="156">
        <f t="shared" si="387"/>
        <v>0</v>
      </c>
      <c r="I932" s="343"/>
      <c r="J932" s="343"/>
    </row>
    <row r="933" spans="1:10" s="2" customFormat="1" ht="31.2" x14ac:dyDescent="0.25">
      <c r="A933" s="30" t="s">
        <v>36</v>
      </c>
      <c r="B933" s="25" t="s">
        <v>18</v>
      </c>
      <c r="C933" s="25" t="s">
        <v>688</v>
      </c>
      <c r="D933" s="26" t="s">
        <v>723</v>
      </c>
      <c r="E933" s="25" t="s">
        <v>70</v>
      </c>
      <c r="F933" s="156">
        <v>88934.6</v>
      </c>
      <c r="G933" s="156">
        <f>438231.5-366101.1</f>
        <v>72130.400000000023</v>
      </c>
      <c r="H933" s="156">
        <v>0</v>
      </c>
      <c r="I933" s="343"/>
      <c r="J933" s="343">
        <v>-366101.12361000001</v>
      </c>
    </row>
    <row r="934" spans="1:10" s="2" customFormat="1" ht="46.8" x14ac:dyDescent="0.25">
      <c r="A934" s="30" t="s">
        <v>724</v>
      </c>
      <c r="B934" s="25" t="s">
        <v>18</v>
      </c>
      <c r="C934" s="25" t="s">
        <v>688</v>
      </c>
      <c r="D934" s="26" t="s">
        <v>725</v>
      </c>
      <c r="E934" s="25"/>
      <c r="F934" s="156">
        <f>F935</f>
        <v>2044.5</v>
      </c>
      <c r="G934" s="156">
        <f t="shared" ref="G934:H936" si="388">G935</f>
        <v>0</v>
      </c>
      <c r="H934" s="156">
        <f t="shared" si="388"/>
        <v>0</v>
      </c>
      <c r="I934" s="343"/>
      <c r="J934" s="343"/>
    </row>
    <row r="935" spans="1:10" s="2" customFormat="1" ht="81" customHeight="1" x14ac:dyDescent="0.25">
      <c r="A935" s="30" t="s">
        <v>726</v>
      </c>
      <c r="B935" s="25" t="s">
        <v>18</v>
      </c>
      <c r="C935" s="25" t="s">
        <v>688</v>
      </c>
      <c r="D935" s="26" t="s">
        <v>725</v>
      </c>
      <c r="E935" s="25"/>
      <c r="F935" s="156">
        <f>F936</f>
        <v>2044.5</v>
      </c>
      <c r="G935" s="156">
        <f t="shared" si="388"/>
        <v>0</v>
      </c>
      <c r="H935" s="156">
        <f t="shared" si="388"/>
        <v>0</v>
      </c>
      <c r="I935" s="343"/>
      <c r="J935" s="343"/>
    </row>
    <row r="936" spans="1:10" s="2" customFormat="1" ht="31.2" x14ac:dyDescent="0.25">
      <c r="A936" s="30" t="s">
        <v>35</v>
      </c>
      <c r="B936" s="25" t="s">
        <v>18</v>
      </c>
      <c r="C936" s="25" t="s">
        <v>688</v>
      </c>
      <c r="D936" s="26" t="s">
        <v>725</v>
      </c>
      <c r="E936" s="25" t="s">
        <v>49</v>
      </c>
      <c r="F936" s="156">
        <f>F937</f>
        <v>2044.5</v>
      </c>
      <c r="G936" s="156">
        <f t="shared" si="388"/>
        <v>0</v>
      </c>
      <c r="H936" s="156">
        <f t="shared" si="388"/>
        <v>0</v>
      </c>
      <c r="I936" s="343"/>
      <c r="J936" s="343"/>
    </row>
    <row r="937" spans="1:10" s="2" customFormat="1" ht="31.2" x14ac:dyDescent="0.25">
      <c r="A937" s="30" t="s">
        <v>36</v>
      </c>
      <c r="B937" s="25" t="s">
        <v>18</v>
      </c>
      <c r="C937" s="25" t="s">
        <v>688</v>
      </c>
      <c r="D937" s="26" t="s">
        <v>725</v>
      </c>
      <c r="E937" s="25" t="s">
        <v>70</v>
      </c>
      <c r="F937" s="156">
        <v>2044.5</v>
      </c>
      <c r="G937" s="156">
        <v>0</v>
      </c>
      <c r="H937" s="156">
        <v>0</v>
      </c>
      <c r="I937" s="343"/>
      <c r="J937" s="343"/>
    </row>
    <row r="938" spans="1:10" s="175" customFormat="1" x14ac:dyDescent="0.3">
      <c r="A938" s="13" t="s">
        <v>727</v>
      </c>
      <c r="B938" s="14" t="s">
        <v>18</v>
      </c>
      <c r="C938" s="14" t="s">
        <v>728</v>
      </c>
      <c r="D938" s="14"/>
      <c r="E938" s="14"/>
      <c r="F938" s="15">
        <f>F939</f>
        <v>78090.5</v>
      </c>
      <c r="G938" s="15">
        <f t="shared" ref="G938:H938" si="389">G939</f>
        <v>27262.9</v>
      </c>
      <c r="H938" s="15">
        <f t="shared" si="389"/>
        <v>27556.9</v>
      </c>
      <c r="I938" s="374"/>
      <c r="J938" s="374"/>
    </row>
    <row r="939" spans="1:10" s="163" customFormat="1" ht="16.2" x14ac:dyDescent="0.25">
      <c r="A939" s="109" t="s">
        <v>729</v>
      </c>
      <c r="B939" s="28" t="s">
        <v>18</v>
      </c>
      <c r="C939" s="28" t="s">
        <v>730</v>
      </c>
      <c r="D939" s="28"/>
      <c r="E939" s="33"/>
      <c r="F939" s="176">
        <f>F951+F956+F993+F1013+F1027+F1061</f>
        <v>78090.5</v>
      </c>
      <c r="G939" s="29">
        <f t="shared" ref="G939:H939" si="390">G951+G956+G993+G1013+G1027</f>
        <v>27262.9</v>
      </c>
      <c r="H939" s="29">
        <f t="shared" si="390"/>
        <v>27556.9</v>
      </c>
      <c r="I939" s="369"/>
      <c r="J939" s="369"/>
    </row>
    <row r="940" spans="1:10" s="175" customFormat="1" hidden="1" x14ac:dyDescent="0.3">
      <c r="A940" s="20" t="s">
        <v>65</v>
      </c>
      <c r="B940" s="14" t="s">
        <v>18</v>
      </c>
      <c r="C940" s="14" t="s">
        <v>730</v>
      </c>
      <c r="D940" s="14" t="s">
        <v>139</v>
      </c>
      <c r="E940" s="21"/>
      <c r="F940" s="105">
        <f t="shared" ref="F940:H941" si="391">F941</f>
        <v>0</v>
      </c>
      <c r="G940" s="67">
        <f t="shared" si="391"/>
        <v>0</v>
      </c>
      <c r="H940" s="67">
        <f t="shared" si="391"/>
        <v>0</v>
      </c>
      <c r="I940" s="374"/>
      <c r="J940" s="374"/>
    </row>
    <row r="941" spans="1:10" s="35" customFormat="1" ht="16.2" hidden="1" x14ac:dyDescent="0.25">
      <c r="A941" s="83" t="s">
        <v>67</v>
      </c>
      <c r="B941" s="84" t="s">
        <v>18</v>
      </c>
      <c r="C941" s="84" t="s">
        <v>730</v>
      </c>
      <c r="D941" s="84" t="s">
        <v>140</v>
      </c>
      <c r="E941" s="33"/>
      <c r="F941" s="160">
        <f t="shared" si="391"/>
        <v>0</v>
      </c>
      <c r="G941" s="113">
        <f t="shared" si="391"/>
        <v>0</v>
      </c>
      <c r="H941" s="113">
        <f t="shared" si="391"/>
        <v>0</v>
      </c>
      <c r="I941" s="341"/>
      <c r="J941" s="341"/>
    </row>
    <row r="942" spans="1:10" s="35" customFormat="1" ht="31.2" hidden="1" x14ac:dyDescent="0.25">
      <c r="A942" s="24" t="s">
        <v>171</v>
      </c>
      <c r="B942" s="25" t="s">
        <v>18</v>
      </c>
      <c r="C942" s="25" t="s">
        <v>730</v>
      </c>
      <c r="D942" s="25" t="s">
        <v>142</v>
      </c>
      <c r="E942" s="33"/>
      <c r="F942" s="92">
        <f>F943+F945</f>
        <v>0</v>
      </c>
      <c r="G942" s="66">
        <f t="shared" ref="G942:H942" si="392">G943+G945</f>
        <v>0</v>
      </c>
      <c r="H942" s="66">
        <f t="shared" si="392"/>
        <v>0</v>
      </c>
      <c r="I942" s="341"/>
      <c r="J942" s="341"/>
    </row>
    <row r="943" spans="1:10" s="35" customFormat="1" ht="31.2" hidden="1" x14ac:dyDescent="0.25">
      <c r="A943" s="34" t="s">
        <v>35</v>
      </c>
      <c r="B943" s="25" t="s">
        <v>18</v>
      </c>
      <c r="C943" s="25" t="s">
        <v>730</v>
      </c>
      <c r="D943" s="25" t="s">
        <v>142</v>
      </c>
      <c r="E943" s="25" t="s">
        <v>49</v>
      </c>
      <c r="F943" s="92">
        <f>F944</f>
        <v>0</v>
      </c>
      <c r="G943" s="66">
        <f t="shared" ref="G943:H943" si="393">G944</f>
        <v>0</v>
      </c>
      <c r="H943" s="66">
        <f t="shared" si="393"/>
        <v>0</v>
      </c>
      <c r="I943" s="341"/>
      <c r="J943" s="341"/>
    </row>
    <row r="944" spans="1:10" s="35" customFormat="1" ht="31.2" hidden="1" x14ac:dyDescent="0.25">
      <c r="A944" s="34" t="s">
        <v>36</v>
      </c>
      <c r="B944" s="25" t="s">
        <v>18</v>
      </c>
      <c r="C944" s="25" t="s">
        <v>730</v>
      </c>
      <c r="D944" s="25" t="s">
        <v>142</v>
      </c>
      <c r="E944" s="25" t="s">
        <v>70</v>
      </c>
      <c r="F944" s="92">
        <v>0</v>
      </c>
      <c r="G944" s="66">
        <v>0</v>
      </c>
      <c r="H944" s="66">
        <v>0</v>
      </c>
      <c r="I944" s="341"/>
      <c r="J944" s="341"/>
    </row>
    <row r="945" spans="1:10" s="35" customFormat="1" ht="31.2" hidden="1" x14ac:dyDescent="0.25">
      <c r="A945" s="177" t="s">
        <v>162</v>
      </c>
      <c r="B945" s="25" t="s">
        <v>18</v>
      </c>
      <c r="C945" s="25" t="s">
        <v>730</v>
      </c>
      <c r="D945" s="25" t="s">
        <v>142</v>
      </c>
      <c r="E945" s="89" t="s">
        <v>163</v>
      </c>
      <c r="F945" s="92">
        <f>F946</f>
        <v>0</v>
      </c>
      <c r="G945" s="66">
        <f t="shared" ref="G945:H945" si="394">G946</f>
        <v>0</v>
      </c>
      <c r="H945" s="66">
        <f t="shared" si="394"/>
        <v>0</v>
      </c>
      <c r="I945" s="341"/>
      <c r="J945" s="341"/>
    </row>
    <row r="946" spans="1:10" s="35" customFormat="1" hidden="1" x14ac:dyDescent="0.25">
      <c r="A946" s="177" t="s">
        <v>731</v>
      </c>
      <c r="B946" s="25" t="s">
        <v>18</v>
      </c>
      <c r="C946" s="25" t="s">
        <v>730</v>
      </c>
      <c r="D946" s="25" t="s">
        <v>142</v>
      </c>
      <c r="E946" s="89" t="s">
        <v>204</v>
      </c>
      <c r="F946" s="92"/>
      <c r="G946" s="66"/>
      <c r="H946" s="66"/>
      <c r="I946" s="341"/>
      <c r="J946" s="341"/>
    </row>
    <row r="947" spans="1:10" s="35" customFormat="1" hidden="1" x14ac:dyDescent="0.25">
      <c r="A947" s="47" t="s">
        <v>186</v>
      </c>
      <c r="B947" s="14" t="s">
        <v>18</v>
      </c>
      <c r="C947" s="14" t="s">
        <v>730</v>
      </c>
      <c r="D947" s="14" t="s">
        <v>187</v>
      </c>
      <c r="E947" s="14"/>
      <c r="F947" s="178">
        <f>F948</f>
        <v>0</v>
      </c>
      <c r="G947" s="15">
        <f t="shared" ref="G947:H949" si="395">G948</f>
        <v>0</v>
      </c>
      <c r="H947" s="15">
        <f t="shared" si="395"/>
        <v>0</v>
      </c>
      <c r="I947" s="341"/>
      <c r="J947" s="341"/>
    </row>
    <row r="948" spans="1:10" s="35" customFormat="1" ht="50.4" hidden="1" customHeight="1" x14ac:dyDescent="0.25">
      <c r="A948" s="62" t="s">
        <v>192</v>
      </c>
      <c r="B948" s="79" t="s">
        <v>18</v>
      </c>
      <c r="C948" s="79" t="s">
        <v>730</v>
      </c>
      <c r="D948" s="79" t="s">
        <v>193</v>
      </c>
      <c r="E948" s="25"/>
      <c r="F948" s="92">
        <f>F949</f>
        <v>0</v>
      </c>
      <c r="G948" s="66">
        <f t="shared" si="395"/>
        <v>0</v>
      </c>
      <c r="H948" s="66">
        <f t="shared" si="395"/>
        <v>0</v>
      </c>
      <c r="I948" s="341"/>
      <c r="J948" s="341"/>
    </row>
    <row r="949" spans="1:10" s="35" customFormat="1" hidden="1" x14ac:dyDescent="0.25">
      <c r="A949" s="62" t="s">
        <v>39</v>
      </c>
      <c r="B949" s="79" t="s">
        <v>18</v>
      </c>
      <c r="C949" s="79" t="s">
        <v>730</v>
      </c>
      <c r="D949" s="79" t="s">
        <v>193</v>
      </c>
      <c r="E949" s="25" t="s">
        <v>136</v>
      </c>
      <c r="F949" s="92">
        <f>F950</f>
        <v>0</v>
      </c>
      <c r="G949" s="66">
        <f t="shared" si="395"/>
        <v>0</v>
      </c>
      <c r="H949" s="66">
        <f t="shared" si="395"/>
        <v>0</v>
      </c>
      <c r="I949" s="341"/>
      <c r="J949" s="341"/>
    </row>
    <row r="950" spans="1:10" s="35" customFormat="1" hidden="1" x14ac:dyDescent="0.25">
      <c r="A950" s="62" t="s">
        <v>40</v>
      </c>
      <c r="B950" s="79" t="s">
        <v>18</v>
      </c>
      <c r="C950" s="79" t="s">
        <v>730</v>
      </c>
      <c r="D950" s="79" t="s">
        <v>193</v>
      </c>
      <c r="E950" s="25" t="s">
        <v>732</v>
      </c>
      <c r="F950" s="92">
        <v>0</v>
      </c>
      <c r="G950" s="66">
        <v>0</v>
      </c>
      <c r="H950" s="66">
        <v>0</v>
      </c>
      <c r="I950" s="341"/>
      <c r="J950" s="341"/>
    </row>
    <row r="951" spans="1:10" s="81" customFormat="1" ht="16.2" x14ac:dyDescent="0.25">
      <c r="A951" s="20" t="s">
        <v>65</v>
      </c>
      <c r="B951" s="28" t="s">
        <v>18</v>
      </c>
      <c r="C951" s="28" t="s">
        <v>730</v>
      </c>
      <c r="D951" s="28" t="s">
        <v>139</v>
      </c>
      <c r="E951" s="33" t="s">
        <v>14</v>
      </c>
      <c r="F951" s="162">
        <f>F952</f>
        <v>88.3</v>
      </c>
      <c r="G951" s="69">
        <f t="shared" ref="G951:H954" si="396">G952</f>
        <v>0</v>
      </c>
      <c r="H951" s="69">
        <f t="shared" si="396"/>
        <v>0</v>
      </c>
      <c r="I951" s="352"/>
      <c r="J951" s="352"/>
    </row>
    <row r="952" spans="1:10" s="81" customFormat="1" x14ac:dyDescent="0.25">
      <c r="A952" s="24" t="s">
        <v>67</v>
      </c>
      <c r="B952" s="25" t="s">
        <v>18</v>
      </c>
      <c r="C952" s="25" t="s">
        <v>730</v>
      </c>
      <c r="D952" s="25" t="s">
        <v>140</v>
      </c>
      <c r="E952" s="21"/>
      <c r="F952" s="92">
        <f>F953</f>
        <v>88.3</v>
      </c>
      <c r="G952" s="66">
        <f t="shared" si="396"/>
        <v>0</v>
      </c>
      <c r="H952" s="66">
        <f t="shared" si="396"/>
        <v>0</v>
      </c>
      <c r="I952" s="352"/>
      <c r="J952" s="352"/>
    </row>
    <row r="953" spans="1:10" s="81" customFormat="1" ht="31.2" x14ac:dyDescent="0.25">
      <c r="A953" s="30" t="s">
        <v>171</v>
      </c>
      <c r="B953" s="25" t="s">
        <v>18</v>
      </c>
      <c r="C953" s="25" t="s">
        <v>730</v>
      </c>
      <c r="D953" s="25" t="s">
        <v>142</v>
      </c>
      <c r="E953" s="25" t="s">
        <v>14</v>
      </c>
      <c r="F953" s="78">
        <f>F954</f>
        <v>88.3</v>
      </c>
      <c r="G953" s="78">
        <f t="shared" si="396"/>
        <v>0</v>
      </c>
      <c r="H953" s="78">
        <f t="shared" si="396"/>
        <v>0</v>
      </c>
      <c r="I953" s="352"/>
      <c r="J953" s="352"/>
    </row>
    <row r="954" spans="1:10" s="81" customFormat="1" ht="31.2" x14ac:dyDescent="0.25">
      <c r="A954" s="133" t="s">
        <v>162</v>
      </c>
      <c r="B954" s="25" t="s">
        <v>18</v>
      </c>
      <c r="C954" s="25" t="s">
        <v>730</v>
      </c>
      <c r="D954" s="25" t="s">
        <v>142</v>
      </c>
      <c r="E954" s="25" t="s">
        <v>163</v>
      </c>
      <c r="F954" s="78">
        <f>F955</f>
        <v>88.3</v>
      </c>
      <c r="G954" s="78">
        <f t="shared" si="396"/>
        <v>0</v>
      </c>
      <c r="H954" s="78">
        <f t="shared" si="396"/>
        <v>0</v>
      </c>
      <c r="I954" s="352"/>
      <c r="J954" s="352"/>
    </row>
    <row r="955" spans="1:10" s="81" customFormat="1" x14ac:dyDescent="0.25">
      <c r="A955" s="133" t="s">
        <v>203</v>
      </c>
      <c r="B955" s="25" t="s">
        <v>18</v>
      </c>
      <c r="C955" s="25" t="s">
        <v>730</v>
      </c>
      <c r="D955" s="25" t="s">
        <v>142</v>
      </c>
      <c r="E955" s="25" t="s">
        <v>204</v>
      </c>
      <c r="F955" s="78">
        <v>88.3</v>
      </c>
      <c r="G955" s="78">
        <v>0</v>
      </c>
      <c r="H955" s="78">
        <v>0</v>
      </c>
      <c r="I955" s="352"/>
      <c r="J955" s="352"/>
    </row>
    <row r="956" spans="1:10" s="35" customFormat="1" ht="31.2" x14ac:dyDescent="0.25">
      <c r="A956" s="47" t="s">
        <v>71</v>
      </c>
      <c r="B956" s="101" t="s">
        <v>18</v>
      </c>
      <c r="C956" s="101" t="s">
        <v>730</v>
      </c>
      <c r="D956" s="101" t="s">
        <v>72</v>
      </c>
      <c r="E956" s="14"/>
      <c r="F956" s="67">
        <f>F958+F966</f>
        <v>41233.1</v>
      </c>
      <c r="G956" s="67">
        <f t="shared" ref="G956:H956" si="397">G958+G966</f>
        <v>593.5</v>
      </c>
      <c r="H956" s="67">
        <f t="shared" si="397"/>
        <v>593.5</v>
      </c>
      <c r="I956" s="341"/>
      <c r="J956" s="341"/>
    </row>
    <row r="957" spans="1:10" s="180" customFormat="1" ht="31.2" hidden="1" x14ac:dyDescent="0.25">
      <c r="A957" s="179" t="s">
        <v>733</v>
      </c>
      <c r="B957" s="57" t="s">
        <v>18</v>
      </c>
      <c r="C957" s="57" t="s">
        <v>730</v>
      </c>
      <c r="D957" s="25" t="s">
        <v>734</v>
      </c>
      <c r="E957" s="57"/>
      <c r="F957" s="68">
        <f>F966+F958</f>
        <v>41233.1</v>
      </c>
      <c r="G957" s="68">
        <f>G966+G958</f>
        <v>593.5</v>
      </c>
      <c r="H957" s="68">
        <f>H966+H958</f>
        <v>593.5</v>
      </c>
      <c r="I957" s="375"/>
      <c r="J957" s="375"/>
    </row>
    <row r="958" spans="1:10" s="35" customFormat="1" ht="34.200000000000003" customHeight="1" x14ac:dyDescent="0.25">
      <c r="A958" s="133" t="s">
        <v>735</v>
      </c>
      <c r="B958" s="25" t="s">
        <v>18</v>
      </c>
      <c r="C958" s="25" t="s">
        <v>730</v>
      </c>
      <c r="D958" s="25" t="s">
        <v>736</v>
      </c>
      <c r="E958" s="25"/>
      <c r="F958" s="66">
        <f>F959+F962</f>
        <v>133.6</v>
      </c>
      <c r="G958" s="66">
        <f t="shared" ref="G958:H958" si="398">G959+G962</f>
        <v>0</v>
      </c>
      <c r="H958" s="66">
        <f t="shared" si="398"/>
        <v>0</v>
      </c>
      <c r="I958" s="341"/>
      <c r="J958" s="341"/>
    </row>
    <row r="959" spans="1:10" s="35" customFormat="1" ht="46.8" hidden="1" x14ac:dyDescent="0.25">
      <c r="A959" s="133" t="s">
        <v>737</v>
      </c>
      <c r="B959" s="25" t="s">
        <v>18</v>
      </c>
      <c r="C959" s="25" t="s">
        <v>730</v>
      </c>
      <c r="D959" s="25" t="s">
        <v>738</v>
      </c>
      <c r="E959" s="25"/>
      <c r="F959" s="66">
        <f>F960</f>
        <v>0</v>
      </c>
      <c r="G959" s="66">
        <f t="shared" ref="G959:H960" si="399">G960</f>
        <v>0</v>
      </c>
      <c r="H959" s="66">
        <f t="shared" si="399"/>
        <v>0</v>
      </c>
      <c r="I959" s="341"/>
      <c r="J959" s="341"/>
    </row>
    <row r="960" spans="1:10" s="35" customFormat="1" ht="34.200000000000003" hidden="1" customHeight="1" x14ac:dyDescent="0.25">
      <c r="A960" s="34" t="s">
        <v>35</v>
      </c>
      <c r="B960" s="25" t="s">
        <v>18</v>
      </c>
      <c r="C960" s="25" t="s">
        <v>730</v>
      </c>
      <c r="D960" s="25" t="s">
        <v>738</v>
      </c>
      <c r="E960" s="25" t="s">
        <v>49</v>
      </c>
      <c r="F960" s="66">
        <f>F961</f>
        <v>0</v>
      </c>
      <c r="G960" s="66">
        <f t="shared" si="399"/>
        <v>0</v>
      </c>
      <c r="H960" s="66">
        <f t="shared" si="399"/>
        <v>0</v>
      </c>
      <c r="I960" s="341"/>
      <c r="J960" s="341"/>
    </row>
    <row r="961" spans="1:10" s="35" customFormat="1" ht="34.200000000000003" hidden="1" customHeight="1" x14ac:dyDescent="0.25">
      <c r="A961" s="34" t="s">
        <v>36</v>
      </c>
      <c r="B961" s="25" t="s">
        <v>18</v>
      </c>
      <c r="C961" s="25" t="s">
        <v>730</v>
      </c>
      <c r="D961" s="25" t="s">
        <v>738</v>
      </c>
      <c r="E961" s="25" t="s">
        <v>70</v>
      </c>
      <c r="F961" s="66">
        <v>0</v>
      </c>
      <c r="G961" s="66">
        <v>0</v>
      </c>
      <c r="H961" s="66">
        <v>0</v>
      </c>
      <c r="I961" s="341"/>
      <c r="J961" s="341"/>
    </row>
    <row r="962" spans="1:10" s="35" customFormat="1" ht="21" customHeight="1" x14ac:dyDescent="0.25">
      <c r="A962" s="133" t="s">
        <v>739</v>
      </c>
      <c r="B962" s="25" t="s">
        <v>18</v>
      </c>
      <c r="C962" s="25" t="s">
        <v>730</v>
      </c>
      <c r="D962" s="25" t="s">
        <v>740</v>
      </c>
      <c r="E962" s="25"/>
      <c r="F962" s="66">
        <f>F963</f>
        <v>133.6</v>
      </c>
      <c r="G962" s="66">
        <f t="shared" ref="G962:H964" si="400">G963</f>
        <v>0</v>
      </c>
      <c r="H962" s="66">
        <f t="shared" si="400"/>
        <v>0</v>
      </c>
      <c r="I962" s="341"/>
      <c r="J962" s="341"/>
    </row>
    <row r="963" spans="1:10" s="35" customFormat="1" ht="78" x14ac:dyDescent="0.25">
      <c r="A963" s="133" t="s">
        <v>741</v>
      </c>
      <c r="B963" s="25" t="s">
        <v>18</v>
      </c>
      <c r="C963" s="25" t="s">
        <v>730</v>
      </c>
      <c r="D963" s="25" t="s">
        <v>742</v>
      </c>
      <c r="E963" s="25"/>
      <c r="F963" s="66">
        <f>F964</f>
        <v>133.6</v>
      </c>
      <c r="G963" s="66">
        <f t="shared" si="400"/>
        <v>0</v>
      </c>
      <c r="H963" s="66">
        <f t="shared" si="400"/>
        <v>0</v>
      </c>
      <c r="I963" s="341"/>
      <c r="J963" s="341"/>
    </row>
    <row r="964" spans="1:10" s="35" customFormat="1" ht="31.2" x14ac:dyDescent="0.25">
      <c r="A964" s="34" t="s">
        <v>35</v>
      </c>
      <c r="B964" s="25" t="s">
        <v>18</v>
      </c>
      <c r="C964" s="25" t="s">
        <v>730</v>
      </c>
      <c r="D964" s="25" t="s">
        <v>742</v>
      </c>
      <c r="E964" s="25" t="s">
        <v>49</v>
      </c>
      <c r="F964" s="66">
        <f>F965</f>
        <v>133.6</v>
      </c>
      <c r="G964" s="66">
        <f t="shared" si="400"/>
        <v>0</v>
      </c>
      <c r="H964" s="66">
        <f t="shared" si="400"/>
        <v>0</v>
      </c>
      <c r="I964" s="341"/>
      <c r="J964" s="341"/>
    </row>
    <row r="965" spans="1:10" s="35" customFormat="1" ht="34.200000000000003" customHeight="1" x14ac:dyDescent="0.25">
      <c r="A965" s="34" t="s">
        <v>36</v>
      </c>
      <c r="B965" s="25" t="s">
        <v>18</v>
      </c>
      <c r="C965" s="25" t="s">
        <v>730</v>
      </c>
      <c r="D965" s="25" t="s">
        <v>742</v>
      </c>
      <c r="E965" s="25" t="s">
        <v>70</v>
      </c>
      <c r="F965" s="92">
        <f>129.7-0.1+4</f>
        <v>133.6</v>
      </c>
      <c r="G965" s="66">
        <v>0</v>
      </c>
      <c r="H965" s="66">
        <v>0</v>
      </c>
      <c r="I965" s="341"/>
      <c r="J965" s="341"/>
    </row>
    <row r="966" spans="1:10" s="35" customFormat="1" ht="31.2" x14ac:dyDescent="0.25">
      <c r="A966" s="133" t="s">
        <v>743</v>
      </c>
      <c r="B966" s="25" t="s">
        <v>18</v>
      </c>
      <c r="C966" s="25" t="s">
        <v>730</v>
      </c>
      <c r="D966" s="25" t="s">
        <v>744</v>
      </c>
      <c r="E966" s="25"/>
      <c r="F966" s="66">
        <f>F967+F975</f>
        <v>41099.5</v>
      </c>
      <c r="G966" s="66">
        <f t="shared" ref="G966:H966" si="401">G967+G975</f>
        <v>593.5</v>
      </c>
      <c r="H966" s="66">
        <f t="shared" si="401"/>
        <v>593.5</v>
      </c>
      <c r="I966" s="341"/>
      <c r="J966" s="341"/>
    </row>
    <row r="967" spans="1:10" s="35" customFormat="1" ht="78" x14ac:dyDescent="0.25">
      <c r="A967" s="133" t="s">
        <v>745</v>
      </c>
      <c r="B967" s="25" t="s">
        <v>18</v>
      </c>
      <c r="C967" s="25" t="s">
        <v>730</v>
      </c>
      <c r="D967" s="25" t="s">
        <v>746</v>
      </c>
      <c r="E967" s="25"/>
      <c r="F967" s="66">
        <f>F968+F970+F973</f>
        <v>40506</v>
      </c>
      <c r="G967" s="66">
        <f t="shared" ref="G967:H967" si="402">G968+G970+G973</f>
        <v>0</v>
      </c>
      <c r="H967" s="66">
        <f t="shared" si="402"/>
        <v>0</v>
      </c>
      <c r="I967" s="341"/>
      <c r="J967" s="341"/>
    </row>
    <row r="968" spans="1:10" s="22" customFormat="1" x14ac:dyDescent="0.25">
      <c r="A968" s="54" t="s">
        <v>701</v>
      </c>
      <c r="B968" s="25" t="s">
        <v>18</v>
      </c>
      <c r="C968" s="25" t="s">
        <v>730</v>
      </c>
      <c r="D968" s="25" t="s">
        <v>746</v>
      </c>
      <c r="E968" s="25" t="s">
        <v>47</v>
      </c>
      <c r="F968" s="66">
        <f>F969</f>
        <v>17592.400000000001</v>
      </c>
      <c r="G968" s="66">
        <f t="shared" ref="G968:H968" si="403">G969</f>
        <v>0</v>
      </c>
      <c r="H968" s="66">
        <f t="shared" si="403"/>
        <v>0</v>
      </c>
      <c r="I968" s="339"/>
      <c r="J968" s="339"/>
    </row>
    <row r="969" spans="1:10" s="35" customFormat="1" ht="31.2" x14ac:dyDescent="0.25">
      <c r="A969" s="54" t="s">
        <v>35</v>
      </c>
      <c r="B969" s="25" t="s">
        <v>18</v>
      </c>
      <c r="C969" s="25" t="s">
        <v>730</v>
      </c>
      <c r="D969" s="25" t="s">
        <v>746</v>
      </c>
      <c r="E969" s="25" t="s">
        <v>155</v>
      </c>
      <c r="F969" s="66">
        <v>17592.400000000001</v>
      </c>
      <c r="G969" s="66">
        <v>0</v>
      </c>
      <c r="H969" s="66">
        <v>0</v>
      </c>
      <c r="I969" s="341"/>
      <c r="J969" s="341"/>
    </row>
    <row r="970" spans="1:10" s="35" customFormat="1" ht="31.2" x14ac:dyDescent="0.25">
      <c r="A970" s="133" t="s">
        <v>162</v>
      </c>
      <c r="B970" s="25" t="s">
        <v>18</v>
      </c>
      <c r="C970" s="25" t="s">
        <v>730</v>
      </c>
      <c r="D970" s="25" t="s">
        <v>746</v>
      </c>
      <c r="E970" s="25" t="s">
        <v>163</v>
      </c>
      <c r="F970" s="66">
        <f>F971+F972</f>
        <v>22913.599999999999</v>
      </c>
      <c r="G970" s="66">
        <f t="shared" ref="G970:H970" si="404">G971+G972</f>
        <v>0</v>
      </c>
      <c r="H970" s="66">
        <f t="shared" si="404"/>
        <v>0</v>
      </c>
      <c r="I970" s="341"/>
      <c r="J970" s="341"/>
    </row>
    <row r="971" spans="1:10" s="35" customFormat="1" hidden="1" x14ac:dyDescent="0.25">
      <c r="A971" s="133" t="s">
        <v>164</v>
      </c>
      <c r="B971" s="25" t="s">
        <v>18</v>
      </c>
      <c r="C971" s="25" t="s">
        <v>730</v>
      </c>
      <c r="D971" s="25" t="s">
        <v>746</v>
      </c>
      <c r="E971" s="25" t="s">
        <v>165</v>
      </c>
      <c r="F971" s="66"/>
      <c r="G971" s="66"/>
      <c r="H971" s="66"/>
      <c r="I971" s="341"/>
      <c r="J971" s="341"/>
    </row>
    <row r="972" spans="1:10" s="35" customFormat="1" x14ac:dyDescent="0.25">
      <c r="A972" s="133" t="s">
        <v>203</v>
      </c>
      <c r="B972" s="25" t="s">
        <v>18</v>
      </c>
      <c r="C972" s="25" t="s">
        <v>730</v>
      </c>
      <c r="D972" s="25" t="s">
        <v>746</v>
      </c>
      <c r="E972" s="25" t="s">
        <v>204</v>
      </c>
      <c r="F972" s="66">
        <v>22913.599999999999</v>
      </c>
      <c r="G972" s="66"/>
      <c r="H972" s="66"/>
      <c r="I972" s="341"/>
      <c r="J972" s="341"/>
    </row>
    <row r="973" spans="1:10" s="35" customFormat="1" hidden="1" x14ac:dyDescent="0.25">
      <c r="A973" s="133" t="s">
        <v>39</v>
      </c>
      <c r="B973" s="25" t="s">
        <v>18</v>
      </c>
      <c r="C973" s="25" t="s">
        <v>730</v>
      </c>
      <c r="D973" s="25" t="s">
        <v>747</v>
      </c>
      <c r="E973" s="25" t="s">
        <v>136</v>
      </c>
      <c r="F973" s="66">
        <f>F974</f>
        <v>0</v>
      </c>
      <c r="G973" s="66">
        <f t="shared" ref="G973:H973" si="405">G974</f>
        <v>0</v>
      </c>
      <c r="H973" s="66">
        <f t="shared" si="405"/>
        <v>0</v>
      </c>
      <c r="I973" s="341"/>
      <c r="J973" s="341"/>
    </row>
    <row r="974" spans="1:10" s="35" customFormat="1" hidden="1" x14ac:dyDescent="0.25">
      <c r="A974" s="133" t="s">
        <v>56</v>
      </c>
      <c r="B974" s="25" t="s">
        <v>18</v>
      </c>
      <c r="C974" s="25" t="s">
        <v>730</v>
      </c>
      <c r="D974" s="25" t="s">
        <v>747</v>
      </c>
      <c r="E974" s="25" t="s">
        <v>748</v>
      </c>
      <c r="F974" s="66">
        <f>14841.5-14841.5</f>
        <v>0</v>
      </c>
      <c r="G974" s="66">
        <f t="shared" ref="G974:H974" si="406">14841.5-14841.5</f>
        <v>0</v>
      </c>
      <c r="H974" s="66">
        <f t="shared" si="406"/>
        <v>0</v>
      </c>
      <c r="I974" s="341"/>
      <c r="J974" s="341"/>
    </row>
    <row r="975" spans="1:10" s="65" customFormat="1" ht="53.4" customHeight="1" x14ac:dyDescent="0.25">
      <c r="A975" s="133" t="s">
        <v>749</v>
      </c>
      <c r="B975" s="42" t="s">
        <v>18</v>
      </c>
      <c r="C975" s="42" t="s">
        <v>730</v>
      </c>
      <c r="D975" s="25" t="s">
        <v>750</v>
      </c>
      <c r="E975" s="42"/>
      <c r="F975" s="66">
        <f>F976+F978</f>
        <v>593.5</v>
      </c>
      <c r="G975" s="66">
        <f t="shared" ref="G975:H975" si="407">G976+G978</f>
        <v>593.5</v>
      </c>
      <c r="H975" s="66">
        <f t="shared" si="407"/>
        <v>593.5</v>
      </c>
      <c r="I975" s="349"/>
      <c r="J975" s="349"/>
    </row>
    <row r="976" spans="1:10" s="65" customFormat="1" ht="66" customHeight="1" x14ac:dyDescent="0.25">
      <c r="A976" s="54" t="s">
        <v>751</v>
      </c>
      <c r="B976" s="42" t="s">
        <v>18</v>
      </c>
      <c r="C976" s="42" t="s">
        <v>730</v>
      </c>
      <c r="D976" s="25" t="s">
        <v>750</v>
      </c>
      <c r="E976" s="42" t="s">
        <v>47</v>
      </c>
      <c r="F976" s="66">
        <f t="shared" ref="F976:H976" si="408">F977</f>
        <v>65.200000000000045</v>
      </c>
      <c r="G976" s="66">
        <f t="shared" si="408"/>
        <v>65.200000000000045</v>
      </c>
      <c r="H976" s="66">
        <f t="shared" si="408"/>
        <v>65.200000000000045</v>
      </c>
      <c r="I976" s="349"/>
      <c r="J976" s="349"/>
    </row>
    <row r="977" spans="1:10" s="65" customFormat="1" ht="29.25" customHeight="1" x14ac:dyDescent="0.25">
      <c r="A977" s="54" t="s">
        <v>154</v>
      </c>
      <c r="B977" s="42" t="s">
        <v>18</v>
      </c>
      <c r="C977" s="42" t="s">
        <v>730</v>
      </c>
      <c r="D977" s="25" t="s">
        <v>750</v>
      </c>
      <c r="E977" s="42" t="s">
        <v>155</v>
      </c>
      <c r="F977" s="66">
        <f>593.5-528.3</f>
        <v>65.200000000000045</v>
      </c>
      <c r="G977" s="66">
        <f t="shared" ref="G977:H977" si="409">593.5-528.3</f>
        <v>65.200000000000045</v>
      </c>
      <c r="H977" s="66">
        <f t="shared" si="409"/>
        <v>65.200000000000045</v>
      </c>
      <c r="I977" s="349"/>
      <c r="J977" s="349"/>
    </row>
    <row r="978" spans="1:10" s="65" customFormat="1" ht="31.2" x14ac:dyDescent="0.25">
      <c r="A978" s="34" t="s">
        <v>162</v>
      </c>
      <c r="B978" s="79" t="s">
        <v>18</v>
      </c>
      <c r="C978" s="25" t="s">
        <v>730</v>
      </c>
      <c r="D978" s="25" t="s">
        <v>750</v>
      </c>
      <c r="E978" s="42" t="s">
        <v>163</v>
      </c>
      <c r="F978" s="66">
        <f>F979</f>
        <v>528.29999999999995</v>
      </c>
      <c r="G978" s="66">
        <f t="shared" ref="G978:H978" si="410">G979</f>
        <v>528.29999999999995</v>
      </c>
      <c r="H978" s="66">
        <f t="shared" si="410"/>
        <v>528.29999999999995</v>
      </c>
      <c r="I978" s="349"/>
      <c r="J978" s="349"/>
    </row>
    <row r="979" spans="1:10" s="65" customFormat="1" ht="29.25" customHeight="1" x14ac:dyDescent="0.25">
      <c r="A979" s="34" t="s">
        <v>203</v>
      </c>
      <c r="B979" s="79" t="s">
        <v>18</v>
      </c>
      <c r="C979" s="25" t="s">
        <v>730</v>
      </c>
      <c r="D979" s="25" t="s">
        <v>750</v>
      </c>
      <c r="E979" s="42" t="s">
        <v>204</v>
      </c>
      <c r="F979" s="66">
        <v>528.29999999999995</v>
      </c>
      <c r="G979" s="66">
        <v>528.29999999999995</v>
      </c>
      <c r="H979" s="66">
        <v>528.29999999999995</v>
      </c>
      <c r="I979" s="349"/>
      <c r="J979" s="349"/>
    </row>
    <row r="980" spans="1:10" s="123" customFormat="1" ht="31.2" hidden="1" x14ac:dyDescent="0.25">
      <c r="A980" s="87" t="s">
        <v>478</v>
      </c>
      <c r="B980" s="14" t="s">
        <v>18</v>
      </c>
      <c r="C980" s="14" t="s">
        <v>730</v>
      </c>
      <c r="D980" s="14" t="s">
        <v>752</v>
      </c>
      <c r="E980" s="14"/>
      <c r="F980" s="67">
        <f>F981+F988</f>
        <v>0</v>
      </c>
      <c r="G980" s="67">
        <f t="shared" ref="G980:H980" si="411">G981+G988</f>
        <v>0</v>
      </c>
      <c r="H980" s="67">
        <f t="shared" si="411"/>
        <v>0</v>
      </c>
      <c r="I980" s="363"/>
      <c r="J980" s="363"/>
    </row>
    <row r="981" spans="1:10" s="181" customFormat="1" hidden="1" x14ac:dyDescent="0.25">
      <c r="A981" s="34" t="s">
        <v>753</v>
      </c>
      <c r="B981" s="25" t="s">
        <v>18</v>
      </c>
      <c r="C981" s="25" t="s">
        <v>730</v>
      </c>
      <c r="D981" s="25" t="s">
        <v>754</v>
      </c>
      <c r="E981" s="25"/>
      <c r="F981" s="66">
        <f>F982</f>
        <v>0</v>
      </c>
      <c r="G981" s="66">
        <f t="shared" ref="G981:H983" si="412">G982</f>
        <v>0</v>
      </c>
      <c r="H981" s="66">
        <f t="shared" si="412"/>
        <v>0</v>
      </c>
      <c r="I981" s="376"/>
      <c r="J981" s="376"/>
    </row>
    <row r="982" spans="1:10" s="181" customFormat="1" ht="31.2" hidden="1" x14ac:dyDescent="0.25">
      <c r="A982" s="34" t="s">
        <v>755</v>
      </c>
      <c r="B982" s="25" t="s">
        <v>18</v>
      </c>
      <c r="C982" s="25" t="s">
        <v>730</v>
      </c>
      <c r="D982" s="25" t="s">
        <v>756</v>
      </c>
      <c r="E982" s="25"/>
      <c r="F982" s="66">
        <f>F983</f>
        <v>0</v>
      </c>
      <c r="G982" s="66">
        <f t="shared" si="412"/>
        <v>0</v>
      </c>
      <c r="H982" s="66">
        <f t="shared" si="412"/>
        <v>0</v>
      </c>
      <c r="I982" s="376"/>
      <c r="J982" s="376"/>
    </row>
    <row r="983" spans="1:10" s="181" customFormat="1" ht="31.2" hidden="1" x14ac:dyDescent="0.25">
      <c r="A983" s="34" t="s">
        <v>35</v>
      </c>
      <c r="B983" s="25" t="s">
        <v>18</v>
      </c>
      <c r="C983" s="25" t="s">
        <v>730</v>
      </c>
      <c r="D983" s="25" t="s">
        <v>756</v>
      </c>
      <c r="E983" s="25" t="s">
        <v>49</v>
      </c>
      <c r="F983" s="66">
        <f>F984</f>
        <v>0</v>
      </c>
      <c r="G983" s="66">
        <f t="shared" si="412"/>
        <v>0</v>
      </c>
      <c r="H983" s="66">
        <f t="shared" si="412"/>
        <v>0</v>
      </c>
      <c r="I983" s="376"/>
      <c r="J983" s="376"/>
    </row>
    <row r="984" spans="1:10" s="181" customFormat="1" ht="31.2" hidden="1" x14ac:dyDescent="0.25">
      <c r="A984" s="34" t="s">
        <v>36</v>
      </c>
      <c r="B984" s="25" t="s">
        <v>18</v>
      </c>
      <c r="C984" s="25" t="s">
        <v>730</v>
      </c>
      <c r="D984" s="25" t="s">
        <v>756</v>
      </c>
      <c r="E984" s="25" t="s">
        <v>70</v>
      </c>
      <c r="F984" s="66">
        <v>0</v>
      </c>
      <c r="G984" s="66">
        <v>0</v>
      </c>
      <c r="H984" s="66">
        <v>0</v>
      </c>
      <c r="I984" s="376"/>
      <c r="J984" s="376"/>
    </row>
    <row r="985" spans="1:10" s="81" customFormat="1" ht="27.6" hidden="1" customHeight="1" x14ac:dyDescent="0.25">
      <c r="A985" s="34" t="s">
        <v>757</v>
      </c>
      <c r="B985" s="25" t="s">
        <v>18</v>
      </c>
      <c r="C985" s="25" t="s">
        <v>730</v>
      </c>
      <c r="D985" s="79" t="s">
        <v>758</v>
      </c>
      <c r="E985" s="25"/>
      <c r="F985" s="66">
        <f>F986</f>
        <v>0</v>
      </c>
      <c r="G985" s="66">
        <f t="shared" ref="G985:H986" si="413">G986</f>
        <v>0</v>
      </c>
      <c r="H985" s="66">
        <f t="shared" si="413"/>
        <v>0</v>
      </c>
      <c r="I985" s="352"/>
      <c r="J985" s="352"/>
    </row>
    <row r="986" spans="1:10" s="81" customFormat="1" ht="27.6" hidden="1" customHeight="1" x14ac:dyDescent="0.25">
      <c r="A986" s="34" t="s">
        <v>35</v>
      </c>
      <c r="B986" s="25" t="s">
        <v>18</v>
      </c>
      <c r="C986" s="25" t="s">
        <v>730</v>
      </c>
      <c r="D986" s="79" t="s">
        <v>758</v>
      </c>
      <c r="E986" s="25" t="s">
        <v>49</v>
      </c>
      <c r="F986" s="66">
        <f>F987</f>
        <v>0</v>
      </c>
      <c r="G986" s="66">
        <f t="shared" si="413"/>
        <v>0</v>
      </c>
      <c r="H986" s="66">
        <f t="shared" si="413"/>
        <v>0</v>
      </c>
      <c r="I986" s="352"/>
      <c r="J986" s="352"/>
    </row>
    <row r="987" spans="1:10" s="81" customFormat="1" ht="31.2" hidden="1" x14ac:dyDescent="0.25">
      <c r="A987" s="34" t="s">
        <v>36</v>
      </c>
      <c r="B987" s="25" t="s">
        <v>18</v>
      </c>
      <c r="C987" s="25" t="s">
        <v>730</v>
      </c>
      <c r="D987" s="79" t="s">
        <v>758</v>
      </c>
      <c r="E987" s="25" t="s">
        <v>70</v>
      </c>
      <c r="F987" s="66">
        <v>0</v>
      </c>
      <c r="G987" s="66">
        <v>0</v>
      </c>
      <c r="H987" s="66">
        <v>0</v>
      </c>
      <c r="I987" s="352"/>
      <c r="J987" s="352"/>
    </row>
    <row r="988" spans="1:10" s="35" customFormat="1" ht="27.6" hidden="1" customHeight="1" x14ac:dyDescent="0.25">
      <c r="A988" s="34" t="s">
        <v>759</v>
      </c>
      <c r="B988" s="25" t="s">
        <v>18</v>
      </c>
      <c r="C988" s="25" t="s">
        <v>730</v>
      </c>
      <c r="D988" s="25" t="s">
        <v>760</v>
      </c>
      <c r="E988" s="25"/>
      <c r="F988" s="66">
        <f>F989</f>
        <v>0</v>
      </c>
      <c r="G988" s="66">
        <f t="shared" ref="G988:H991" si="414">G989</f>
        <v>0</v>
      </c>
      <c r="H988" s="66">
        <f t="shared" si="414"/>
        <v>0</v>
      </c>
      <c r="I988" s="341"/>
      <c r="J988" s="341"/>
    </row>
    <row r="989" spans="1:10" s="35" customFormat="1" ht="22.2" hidden="1" customHeight="1" x14ac:dyDescent="0.25">
      <c r="A989" s="34" t="s">
        <v>761</v>
      </c>
      <c r="B989" s="25" t="s">
        <v>18</v>
      </c>
      <c r="C989" s="25" t="s">
        <v>730</v>
      </c>
      <c r="D989" s="25" t="s">
        <v>762</v>
      </c>
      <c r="E989" s="25"/>
      <c r="F989" s="66">
        <f>F990</f>
        <v>0</v>
      </c>
      <c r="G989" s="66">
        <f t="shared" si="414"/>
        <v>0</v>
      </c>
      <c r="H989" s="66">
        <f t="shared" si="414"/>
        <v>0</v>
      </c>
      <c r="I989" s="341"/>
      <c r="J989" s="341"/>
    </row>
    <row r="990" spans="1:10" s="35" customFormat="1" ht="39" hidden="1" customHeight="1" x14ac:dyDescent="0.25">
      <c r="A990" s="34" t="s">
        <v>763</v>
      </c>
      <c r="B990" s="25" t="s">
        <v>18</v>
      </c>
      <c r="C990" s="25" t="s">
        <v>730</v>
      </c>
      <c r="D990" s="25" t="s">
        <v>764</v>
      </c>
      <c r="E990" s="25"/>
      <c r="F990" s="66">
        <f>F991</f>
        <v>0</v>
      </c>
      <c r="G990" s="66">
        <f t="shared" si="414"/>
        <v>0</v>
      </c>
      <c r="H990" s="66">
        <f t="shared" si="414"/>
        <v>0</v>
      </c>
      <c r="I990" s="341"/>
      <c r="J990" s="341"/>
    </row>
    <row r="991" spans="1:10" s="35" customFormat="1" ht="27.6" hidden="1" customHeight="1" x14ac:dyDescent="0.25">
      <c r="A991" s="34" t="s">
        <v>37</v>
      </c>
      <c r="B991" s="25" t="s">
        <v>18</v>
      </c>
      <c r="C991" s="25" t="s">
        <v>730</v>
      </c>
      <c r="D991" s="25" t="s">
        <v>764</v>
      </c>
      <c r="E991" s="25" t="s">
        <v>172</v>
      </c>
      <c r="F991" s="66">
        <f>F992</f>
        <v>0</v>
      </c>
      <c r="G991" s="66">
        <f t="shared" si="414"/>
        <v>0</v>
      </c>
      <c r="H991" s="66">
        <f t="shared" si="414"/>
        <v>0</v>
      </c>
      <c r="I991" s="341"/>
      <c r="J991" s="341"/>
    </row>
    <row r="992" spans="1:10" s="35" customFormat="1" ht="27.6" hidden="1" customHeight="1" x14ac:dyDescent="0.25">
      <c r="A992" s="34" t="s">
        <v>38</v>
      </c>
      <c r="B992" s="25" t="s">
        <v>18</v>
      </c>
      <c r="C992" s="25" t="s">
        <v>730</v>
      </c>
      <c r="D992" s="25" t="s">
        <v>764</v>
      </c>
      <c r="E992" s="25" t="s">
        <v>765</v>
      </c>
      <c r="F992" s="66">
        <v>0</v>
      </c>
      <c r="G992" s="66">
        <v>0</v>
      </c>
      <c r="H992" s="66">
        <v>0</v>
      </c>
      <c r="I992" s="341"/>
      <c r="J992" s="341"/>
    </row>
    <row r="993" spans="1:10" s="35" customFormat="1" ht="31.2" x14ac:dyDescent="0.25">
      <c r="A993" s="20" t="s">
        <v>766</v>
      </c>
      <c r="B993" s="14" t="s">
        <v>18</v>
      </c>
      <c r="C993" s="14" t="s">
        <v>730</v>
      </c>
      <c r="D993" s="14" t="s">
        <v>767</v>
      </c>
      <c r="E993" s="21"/>
      <c r="F993" s="67">
        <f>F998+F1009</f>
        <v>20397.400000000001</v>
      </c>
      <c r="G993" s="67">
        <f t="shared" ref="G993:H993" si="415">G998+G1009</f>
        <v>14874</v>
      </c>
      <c r="H993" s="67">
        <f t="shared" si="415"/>
        <v>14874</v>
      </c>
      <c r="I993" s="341"/>
      <c r="J993" s="341"/>
    </row>
    <row r="994" spans="1:10" s="35" customFormat="1" ht="47.25" hidden="1" customHeight="1" x14ac:dyDescent="0.25">
      <c r="A994" s="30" t="s">
        <v>768</v>
      </c>
      <c r="B994" s="84" t="s">
        <v>18</v>
      </c>
      <c r="C994" s="25" t="s">
        <v>730</v>
      </c>
      <c r="D994" s="25" t="s">
        <v>769</v>
      </c>
      <c r="E994" s="33"/>
      <c r="F994" s="66">
        <f>F995</f>
        <v>0</v>
      </c>
      <c r="G994" s="66">
        <f t="shared" ref="G994:H994" si="416">G995</f>
        <v>0</v>
      </c>
      <c r="H994" s="66">
        <f t="shared" si="416"/>
        <v>0</v>
      </c>
      <c r="I994" s="341"/>
      <c r="J994" s="341"/>
    </row>
    <row r="995" spans="1:10" s="35" customFormat="1" ht="31.5" hidden="1" customHeight="1" x14ac:dyDescent="0.25">
      <c r="A995" s="30" t="s">
        <v>770</v>
      </c>
      <c r="B995" s="84" t="s">
        <v>18</v>
      </c>
      <c r="C995" s="25" t="s">
        <v>730</v>
      </c>
      <c r="D995" s="25" t="s">
        <v>769</v>
      </c>
      <c r="E995" s="25" t="s">
        <v>771</v>
      </c>
      <c r="F995" s="66"/>
      <c r="G995" s="66"/>
      <c r="H995" s="66"/>
      <c r="I995" s="341"/>
      <c r="J995" s="341"/>
    </row>
    <row r="996" spans="1:10" s="35" customFormat="1" ht="63" hidden="1" customHeight="1" x14ac:dyDescent="0.25">
      <c r="A996" s="30" t="s">
        <v>772</v>
      </c>
      <c r="B996" s="84" t="s">
        <v>18</v>
      </c>
      <c r="C996" s="25" t="s">
        <v>730</v>
      </c>
      <c r="D996" s="25" t="s">
        <v>773</v>
      </c>
      <c r="E996" s="33"/>
      <c r="F996" s="66">
        <f>F997</f>
        <v>0</v>
      </c>
      <c r="G996" s="66">
        <f t="shared" ref="G996:H996" si="417">G997</f>
        <v>0</v>
      </c>
      <c r="H996" s="66">
        <f t="shared" si="417"/>
        <v>0</v>
      </c>
      <c r="I996" s="341"/>
      <c r="J996" s="341"/>
    </row>
    <row r="997" spans="1:10" s="22" customFormat="1" ht="31.5" hidden="1" customHeight="1" x14ac:dyDescent="0.25">
      <c r="A997" s="32" t="s">
        <v>774</v>
      </c>
      <c r="B997" s="84" t="s">
        <v>18</v>
      </c>
      <c r="C997" s="25" t="s">
        <v>730</v>
      </c>
      <c r="D997" s="25" t="s">
        <v>773</v>
      </c>
      <c r="E997" s="25" t="s">
        <v>775</v>
      </c>
      <c r="F997" s="66"/>
      <c r="G997" s="66"/>
      <c r="H997" s="66"/>
      <c r="I997" s="339"/>
      <c r="J997" s="339"/>
    </row>
    <row r="998" spans="1:10" s="81" customFormat="1" ht="25.2" customHeight="1" x14ac:dyDescent="0.25">
      <c r="A998" s="30" t="s">
        <v>150</v>
      </c>
      <c r="B998" s="79" t="s">
        <v>18</v>
      </c>
      <c r="C998" s="25" t="s">
        <v>730</v>
      </c>
      <c r="D998" s="25" t="s">
        <v>776</v>
      </c>
      <c r="E998" s="25"/>
      <c r="F998" s="66">
        <f>F999</f>
        <v>6295.9</v>
      </c>
      <c r="G998" s="66">
        <f t="shared" ref="G998:H999" si="418">G999</f>
        <v>14874</v>
      </c>
      <c r="H998" s="66">
        <f t="shared" si="418"/>
        <v>14874</v>
      </c>
      <c r="I998" s="352"/>
      <c r="J998" s="352"/>
    </row>
    <row r="999" spans="1:10" s="181" customFormat="1" ht="31.2" x14ac:dyDescent="0.25">
      <c r="A999" s="34" t="s">
        <v>162</v>
      </c>
      <c r="B999" s="79" t="s">
        <v>18</v>
      </c>
      <c r="C999" s="25" t="s">
        <v>730</v>
      </c>
      <c r="D999" s="25" t="s">
        <v>776</v>
      </c>
      <c r="E999" s="25" t="s">
        <v>163</v>
      </c>
      <c r="F999" s="66">
        <f>F1000</f>
        <v>6295.9</v>
      </c>
      <c r="G999" s="66">
        <f t="shared" si="418"/>
        <v>14874</v>
      </c>
      <c r="H999" s="66">
        <f t="shared" si="418"/>
        <v>14874</v>
      </c>
      <c r="I999" s="376"/>
      <c r="J999" s="376"/>
    </row>
    <row r="1000" spans="1:10" s="181" customFormat="1" ht="25.2" customHeight="1" x14ac:dyDescent="0.25">
      <c r="A1000" s="34" t="s">
        <v>203</v>
      </c>
      <c r="B1000" s="79" t="s">
        <v>18</v>
      </c>
      <c r="C1000" s="25" t="s">
        <v>730</v>
      </c>
      <c r="D1000" s="25" t="s">
        <v>776</v>
      </c>
      <c r="E1000" s="25" t="s">
        <v>204</v>
      </c>
      <c r="F1000" s="66">
        <f>6295.9</f>
        <v>6295.9</v>
      </c>
      <c r="G1000" s="66">
        <v>14874</v>
      </c>
      <c r="H1000" s="66">
        <v>14874</v>
      </c>
      <c r="I1000" s="352"/>
      <c r="J1000" s="376"/>
    </row>
    <row r="1001" spans="1:10" s="81" customFormat="1" ht="65.400000000000006" hidden="1" customHeight="1" x14ac:dyDescent="0.25">
      <c r="A1001" s="34" t="s">
        <v>91</v>
      </c>
      <c r="B1001" s="79" t="s">
        <v>18</v>
      </c>
      <c r="C1001" s="25" t="s">
        <v>730</v>
      </c>
      <c r="D1001" s="25" t="s">
        <v>776</v>
      </c>
      <c r="E1001" s="25" t="s">
        <v>47</v>
      </c>
      <c r="F1001" s="66">
        <f>F1002</f>
        <v>0</v>
      </c>
      <c r="G1001" s="66">
        <f t="shared" ref="G1001:H1001" si="419">G1002</f>
        <v>0</v>
      </c>
      <c r="H1001" s="66">
        <f t="shared" si="419"/>
        <v>0</v>
      </c>
      <c r="I1001" s="352"/>
      <c r="J1001" s="352"/>
    </row>
    <row r="1002" spans="1:10" s="81" customFormat="1" ht="24" hidden="1" customHeight="1" x14ac:dyDescent="0.25">
      <c r="A1002" s="34" t="s">
        <v>154</v>
      </c>
      <c r="B1002" s="79" t="s">
        <v>18</v>
      </c>
      <c r="C1002" s="25" t="s">
        <v>730</v>
      </c>
      <c r="D1002" s="25" t="s">
        <v>776</v>
      </c>
      <c r="E1002" s="25" t="s">
        <v>155</v>
      </c>
      <c r="F1002" s="66">
        <v>0</v>
      </c>
      <c r="G1002" s="66">
        <v>0</v>
      </c>
      <c r="H1002" s="66">
        <v>0</v>
      </c>
      <c r="I1002" s="352"/>
      <c r="J1002" s="352"/>
    </row>
    <row r="1003" spans="1:10" s="81" customFormat="1" ht="30" hidden="1" customHeight="1" x14ac:dyDescent="0.25">
      <c r="A1003" s="34" t="s">
        <v>35</v>
      </c>
      <c r="B1003" s="25" t="s">
        <v>18</v>
      </c>
      <c r="C1003" s="25" t="s">
        <v>730</v>
      </c>
      <c r="D1003" s="25" t="s">
        <v>776</v>
      </c>
      <c r="E1003" s="25" t="s">
        <v>49</v>
      </c>
      <c r="F1003" s="66">
        <f>F1004</f>
        <v>0</v>
      </c>
      <c r="G1003" s="66">
        <f t="shared" ref="G1003:H1003" si="420">G1004</f>
        <v>0</v>
      </c>
      <c r="H1003" s="66">
        <f t="shared" si="420"/>
        <v>0</v>
      </c>
      <c r="I1003" s="352"/>
      <c r="J1003" s="352"/>
    </row>
    <row r="1004" spans="1:10" s="81" customFormat="1" ht="30" hidden="1" customHeight="1" x14ac:dyDescent="0.25">
      <c r="A1004" s="34" t="s">
        <v>36</v>
      </c>
      <c r="B1004" s="25" t="s">
        <v>18</v>
      </c>
      <c r="C1004" s="25" t="s">
        <v>730</v>
      </c>
      <c r="D1004" s="25" t="s">
        <v>776</v>
      </c>
      <c r="E1004" s="25" t="s">
        <v>70</v>
      </c>
      <c r="F1004" s="66">
        <v>0</v>
      </c>
      <c r="G1004" s="66">
        <v>0</v>
      </c>
      <c r="H1004" s="66">
        <v>0</v>
      </c>
      <c r="I1004" s="352"/>
      <c r="J1004" s="352"/>
    </row>
    <row r="1005" spans="1:10" s="81" customFormat="1" ht="25.95" hidden="1" customHeight="1" x14ac:dyDescent="0.25">
      <c r="A1005" s="24" t="s">
        <v>37</v>
      </c>
      <c r="B1005" s="25" t="s">
        <v>18</v>
      </c>
      <c r="C1005" s="25" t="s">
        <v>730</v>
      </c>
      <c r="D1005" s="25" t="s">
        <v>776</v>
      </c>
      <c r="E1005" s="25" t="s">
        <v>172</v>
      </c>
      <c r="F1005" s="66">
        <f>F1006</f>
        <v>0</v>
      </c>
      <c r="G1005" s="66">
        <f t="shared" ref="G1005:H1005" si="421">G1006</f>
        <v>0</v>
      </c>
      <c r="H1005" s="66">
        <f t="shared" si="421"/>
        <v>0</v>
      </c>
      <c r="I1005" s="352"/>
      <c r="J1005" s="352"/>
    </row>
    <row r="1006" spans="1:10" s="4" customFormat="1" ht="31.2" hidden="1" x14ac:dyDescent="0.25">
      <c r="A1006" s="24" t="s">
        <v>198</v>
      </c>
      <c r="B1006" s="25" t="s">
        <v>18</v>
      </c>
      <c r="C1006" s="25" t="s">
        <v>730</v>
      </c>
      <c r="D1006" s="25" t="s">
        <v>776</v>
      </c>
      <c r="E1006" s="25" t="s">
        <v>777</v>
      </c>
      <c r="F1006" s="66">
        <v>0</v>
      </c>
      <c r="G1006" s="66">
        <v>0</v>
      </c>
      <c r="H1006" s="66">
        <v>0</v>
      </c>
      <c r="I1006" s="336"/>
      <c r="J1006" s="336"/>
    </row>
    <row r="1007" spans="1:10" s="4" customFormat="1" ht="20.25" hidden="1" customHeight="1" x14ac:dyDescent="0.25">
      <c r="A1007" s="86" t="s">
        <v>39</v>
      </c>
      <c r="B1007" s="25" t="s">
        <v>18</v>
      </c>
      <c r="C1007" s="25" t="s">
        <v>730</v>
      </c>
      <c r="D1007" s="25" t="s">
        <v>776</v>
      </c>
      <c r="E1007" s="25" t="s">
        <v>136</v>
      </c>
      <c r="F1007" s="66">
        <f>F1008</f>
        <v>0</v>
      </c>
      <c r="G1007" s="66">
        <f t="shared" ref="G1007:H1007" si="422">G1008</f>
        <v>0</v>
      </c>
      <c r="H1007" s="66">
        <f t="shared" si="422"/>
        <v>0</v>
      </c>
      <c r="I1007" s="336"/>
      <c r="J1007" s="336"/>
    </row>
    <row r="1008" spans="1:10" s="4" customFormat="1" ht="20.25" hidden="1" customHeight="1" x14ac:dyDescent="0.25">
      <c r="A1008" s="86" t="s">
        <v>55</v>
      </c>
      <c r="B1008" s="25" t="s">
        <v>18</v>
      </c>
      <c r="C1008" s="25" t="s">
        <v>730</v>
      </c>
      <c r="D1008" s="25" t="s">
        <v>776</v>
      </c>
      <c r="E1008" s="25" t="s">
        <v>207</v>
      </c>
      <c r="F1008" s="66">
        <v>0</v>
      </c>
      <c r="G1008" s="66">
        <v>0</v>
      </c>
      <c r="H1008" s="66">
        <v>0</v>
      </c>
      <c r="I1008" s="336"/>
      <c r="J1008" s="336"/>
    </row>
    <row r="1009" spans="1:10" s="46" customFormat="1" ht="36.75" customHeight="1" x14ac:dyDescent="0.25">
      <c r="A1009" s="45" t="s">
        <v>778</v>
      </c>
      <c r="B1009" s="42" t="s">
        <v>18</v>
      </c>
      <c r="C1009" s="42" t="s">
        <v>730</v>
      </c>
      <c r="D1009" s="26" t="s">
        <v>779</v>
      </c>
      <c r="E1009" s="42"/>
      <c r="F1009" s="78">
        <f>F1010</f>
        <v>14101.5</v>
      </c>
      <c r="G1009" s="78">
        <f t="shared" ref="G1009:H1011" si="423">G1010</f>
        <v>0</v>
      </c>
      <c r="H1009" s="78">
        <f t="shared" si="423"/>
        <v>0</v>
      </c>
      <c r="I1009" s="345"/>
      <c r="J1009" s="345"/>
    </row>
    <row r="1010" spans="1:10" s="46" customFormat="1" ht="102" customHeight="1" x14ac:dyDescent="0.25">
      <c r="A1010" s="182" t="s">
        <v>780</v>
      </c>
      <c r="B1010" s="42" t="s">
        <v>18</v>
      </c>
      <c r="C1010" s="42" t="s">
        <v>730</v>
      </c>
      <c r="D1010" s="26" t="s">
        <v>781</v>
      </c>
      <c r="E1010" s="42"/>
      <c r="F1010" s="78">
        <f>F1011</f>
        <v>14101.5</v>
      </c>
      <c r="G1010" s="78">
        <f t="shared" si="423"/>
        <v>0</v>
      </c>
      <c r="H1010" s="78">
        <f t="shared" si="423"/>
        <v>0</v>
      </c>
      <c r="I1010" s="345"/>
      <c r="J1010" s="345"/>
    </row>
    <row r="1011" spans="1:10" s="46" customFormat="1" ht="36.75" customHeight="1" x14ac:dyDescent="0.25">
      <c r="A1011" s="34" t="s">
        <v>162</v>
      </c>
      <c r="B1011" s="42" t="s">
        <v>18</v>
      </c>
      <c r="C1011" s="42" t="s">
        <v>730</v>
      </c>
      <c r="D1011" s="26" t="s">
        <v>781</v>
      </c>
      <c r="E1011" s="42" t="s">
        <v>163</v>
      </c>
      <c r="F1011" s="78">
        <f>F1012</f>
        <v>14101.5</v>
      </c>
      <c r="G1011" s="78">
        <f t="shared" si="423"/>
        <v>0</v>
      </c>
      <c r="H1011" s="78">
        <f t="shared" si="423"/>
        <v>0</v>
      </c>
      <c r="I1011" s="345"/>
      <c r="J1011" s="345"/>
    </row>
    <row r="1012" spans="1:10" s="46" customFormat="1" ht="25.95" customHeight="1" x14ac:dyDescent="0.25">
      <c r="A1012" s="34" t="s">
        <v>203</v>
      </c>
      <c r="B1012" s="42" t="s">
        <v>18</v>
      </c>
      <c r="C1012" s="42" t="s">
        <v>730</v>
      </c>
      <c r="D1012" s="26" t="s">
        <v>781</v>
      </c>
      <c r="E1012" s="42" t="s">
        <v>204</v>
      </c>
      <c r="F1012" s="78">
        <v>14101.5</v>
      </c>
      <c r="G1012" s="78">
        <v>0</v>
      </c>
      <c r="H1012" s="78">
        <v>0</v>
      </c>
      <c r="I1012" s="345"/>
      <c r="J1012" s="345"/>
    </row>
    <row r="1013" spans="1:10" s="81" customFormat="1" x14ac:dyDescent="0.25">
      <c r="A1013" s="20" t="s">
        <v>782</v>
      </c>
      <c r="B1013" s="14" t="s">
        <v>18</v>
      </c>
      <c r="C1013" s="14" t="s">
        <v>730</v>
      </c>
      <c r="D1013" s="14" t="s">
        <v>783</v>
      </c>
      <c r="E1013" s="14"/>
      <c r="F1013" s="67">
        <f>F1014+F1023</f>
        <v>1783</v>
      </c>
      <c r="G1013" s="67">
        <f t="shared" ref="G1013:H1013" si="424">G1014+G1023</f>
        <v>1486</v>
      </c>
      <c r="H1013" s="67">
        <f t="shared" si="424"/>
        <v>1775</v>
      </c>
      <c r="I1013" s="352"/>
      <c r="J1013" s="352"/>
    </row>
    <row r="1014" spans="1:10" s="81" customFormat="1" ht="17.399999999999999" customHeight="1" x14ac:dyDescent="0.25">
      <c r="A1014" s="30" t="s">
        <v>150</v>
      </c>
      <c r="B1014" s="25" t="s">
        <v>18</v>
      </c>
      <c r="C1014" s="25" t="s">
        <v>730</v>
      </c>
      <c r="D1014" s="25" t="s">
        <v>784</v>
      </c>
      <c r="E1014" s="25"/>
      <c r="F1014" s="66">
        <f>F1015+F1017+F1019+F1021</f>
        <v>707.3</v>
      </c>
      <c r="G1014" s="66">
        <f t="shared" ref="G1014:H1014" si="425">G1015+G1017+G1019+G1021</f>
        <v>1486</v>
      </c>
      <c r="H1014" s="66">
        <f t="shared" si="425"/>
        <v>1775</v>
      </c>
      <c r="I1014" s="352"/>
      <c r="J1014" s="352"/>
    </row>
    <row r="1015" spans="1:10" s="81" customFormat="1" ht="64.95" customHeight="1" x14ac:dyDescent="0.25">
      <c r="A1015" s="34" t="s">
        <v>91</v>
      </c>
      <c r="B1015" s="25" t="s">
        <v>18</v>
      </c>
      <c r="C1015" s="25" t="s">
        <v>730</v>
      </c>
      <c r="D1015" s="25" t="s">
        <v>784</v>
      </c>
      <c r="E1015" s="25" t="s">
        <v>47</v>
      </c>
      <c r="F1015" s="66">
        <f>F1016</f>
        <v>418.3</v>
      </c>
      <c r="G1015" s="66">
        <f t="shared" ref="G1015:H1015" si="426">G1016</f>
        <v>1486</v>
      </c>
      <c r="H1015" s="66">
        <f t="shared" si="426"/>
        <v>1486</v>
      </c>
      <c r="I1015" s="352"/>
      <c r="J1015" s="352"/>
    </row>
    <row r="1016" spans="1:10" s="81" customFormat="1" ht="20.399999999999999" customHeight="1" x14ac:dyDescent="0.25">
      <c r="A1016" s="34" t="s">
        <v>701</v>
      </c>
      <c r="B1016" s="25" t="s">
        <v>18</v>
      </c>
      <c r="C1016" s="25" t="s">
        <v>730</v>
      </c>
      <c r="D1016" s="25" t="s">
        <v>784</v>
      </c>
      <c r="E1016" s="25" t="s">
        <v>155</v>
      </c>
      <c r="F1016" s="66">
        <v>418.3</v>
      </c>
      <c r="G1016" s="66">
        <v>1486</v>
      </c>
      <c r="H1016" s="66">
        <v>1486</v>
      </c>
      <c r="I1016" s="352"/>
      <c r="J1016" s="352"/>
    </row>
    <row r="1017" spans="1:10" s="81" customFormat="1" ht="30" customHeight="1" x14ac:dyDescent="0.25">
      <c r="A1017" s="34" t="s">
        <v>35</v>
      </c>
      <c r="B1017" s="25" t="s">
        <v>18</v>
      </c>
      <c r="C1017" s="25" t="s">
        <v>730</v>
      </c>
      <c r="D1017" s="25" t="s">
        <v>784</v>
      </c>
      <c r="E1017" s="25" t="s">
        <v>49</v>
      </c>
      <c r="F1017" s="66">
        <f>F1018</f>
        <v>289</v>
      </c>
      <c r="G1017" s="66">
        <f t="shared" ref="G1017:H1017" si="427">G1018</f>
        <v>0</v>
      </c>
      <c r="H1017" s="66">
        <f t="shared" si="427"/>
        <v>289</v>
      </c>
      <c r="I1017" s="352"/>
      <c r="J1017" s="352"/>
    </row>
    <row r="1018" spans="1:10" s="81" customFormat="1" ht="30" customHeight="1" x14ac:dyDescent="0.25">
      <c r="A1018" s="34" t="s">
        <v>36</v>
      </c>
      <c r="B1018" s="25" t="s">
        <v>18</v>
      </c>
      <c r="C1018" s="25" t="s">
        <v>730</v>
      </c>
      <c r="D1018" s="25" t="s">
        <v>784</v>
      </c>
      <c r="E1018" s="25" t="s">
        <v>70</v>
      </c>
      <c r="F1018" s="66">
        <v>289</v>
      </c>
      <c r="G1018" s="66">
        <v>0</v>
      </c>
      <c r="H1018" s="66">
        <v>289</v>
      </c>
      <c r="I1018" s="352"/>
      <c r="J1018" s="352"/>
    </row>
    <row r="1019" spans="1:10" s="81" customFormat="1" ht="31.2" hidden="1" x14ac:dyDescent="0.25">
      <c r="A1019" s="86" t="s">
        <v>162</v>
      </c>
      <c r="B1019" s="25" t="s">
        <v>18</v>
      </c>
      <c r="C1019" s="25" t="s">
        <v>730</v>
      </c>
      <c r="D1019" s="25" t="s">
        <v>784</v>
      </c>
      <c r="E1019" s="25" t="s">
        <v>163</v>
      </c>
      <c r="F1019" s="66">
        <f>F1020</f>
        <v>0</v>
      </c>
      <c r="G1019" s="66">
        <f t="shared" ref="G1019:H1019" si="428">G1020</f>
        <v>0</v>
      </c>
      <c r="H1019" s="66">
        <f t="shared" si="428"/>
        <v>0</v>
      </c>
      <c r="I1019" s="352"/>
      <c r="J1019" s="352"/>
    </row>
    <row r="1020" spans="1:10" s="4" customFormat="1" ht="20.25" hidden="1" customHeight="1" x14ac:dyDescent="0.25">
      <c r="A1020" s="86" t="s">
        <v>164</v>
      </c>
      <c r="B1020" s="25" t="s">
        <v>18</v>
      </c>
      <c r="C1020" s="25" t="s">
        <v>730</v>
      </c>
      <c r="D1020" s="25" t="s">
        <v>784</v>
      </c>
      <c r="E1020" s="25" t="s">
        <v>165</v>
      </c>
      <c r="F1020" s="66"/>
      <c r="G1020" s="66"/>
      <c r="H1020" s="66"/>
      <c r="I1020" s="336"/>
      <c r="J1020" s="336"/>
    </row>
    <row r="1021" spans="1:10" s="4" customFormat="1" ht="20.25" hidden="1" customHeight="1" x14ac:dyDescent="0.25">
      <c r="A1021" s="86" t="s">
        <v>39</v>
      </c>
      <c r="B1021" s="25" t="s">
        <v>18</v>
      </c>
      <c r="C1021" s="25" t="s">
        <v>730</v>
      </c>
      <c r="D1021" s="25" t="s">
        <v>784</v>
      </c>
      <c r="E1021" s="25" t="s">
        <v>136</v>
      </c>
      <c r="F1021" s="66">
        <f>F1022</f>
        <v>0</v>
      </c>
      <c r="G1021" s="66">
        <f t="shared" ref="G1021:H1021" si="429">G1022</f>
        <v>0</v>
      </c>
      <c r="H1021" s="66">
        <f t="shared" si="429"/>
        <v>0</v>
      </c>
      <c r="I1021" s="336"/>
      <c r="J1021" s="336"/>
    </row>
    <row r="1022" spans="1:10" s="4" customFormat="1" ht="20.25" hidden="1" customHeight="1" x14ac:dyDescent="0.25">
      <c r="A1022" s="86" t="s">
        <v>55</v>
      </c>
      <c r="B1022" s="25" t="s">
        <v>18</v>
      </c>
      <c r="C1022" s="25" t="s">
        <v>730</v>
      </c>
      <c r="D1022" s="25" t="s">
        <v>784</v>
      </c>
      <c r="E1022" s="25" t="s">
        <v>207</v>
      </c>
      <c r="F1022" s="66">
        <v>0</v>
      </c>
      <c r="G1022" s="66">
        <v>0</v>
      </c>
      <c r="H1022" s="66">
        <v>0</v>
      </c>
      <c r="I1022" s="336"/>
      <c r="J1022" s="336"/>
    </row>
    <row r="1023" spans="1:10" s="55" customFormat="1" ht="40.5" customHeight="1" x14ac:dyDescent="0.25">
      <c r="A1023" s="45" t="s">
        <v>778</v>
      </c>
      <c r="B1023" s="42" t="s">
        <v>18</v>
      </c>
      <c r="C1023" s="42" t="s">
        <v>730</v>
      </c>
      <c r="D1023" s="26" t="s">
        <v>785</v>
      </c>
      <c r="E1023" s="42"/>
      <c r="F1023" s="78">
        <f>F1024</f>
        <v>1075.7</v>
      </c>
      <c r="G1023" s="78">
        <f t="shared" ref="G1023:H1025" si="430">G1024</f>
        <v>0</v>
      </c>
      <c r="H1023" s="78">
        <f t="shared" si="430"/>
        <v>0</v>
      </c>
      <c r="I1023" s="346"/>
      <c r="J1023" s="346"/>
    </row>
    <row r="1024" spans="1:10" s="55" customFormat="1" ht="93.75" customHeight="1" x14ac:dyDescent="0.25">
      <c r="A1024" s="182" t="s">
        <v>780</v>
      </c>
      <c r="B1024" s="42" t="s">
        <v>18</v>
      </c>
      <c r="C1024" s="42" t="s">
        <v>730</v>
      </c>
      <c r="D1024" s="26" t="s">
        <v>786</v>
      </c>
      <c r="E1024" s="42"/>
      <c r="F1024" s="78">
        <f>F1025</f>
        <v>1075.7</v>
      </c>
      <c r="G1024" s="78">
        <f t="shared" si="430"/>
        <v>0</v>
      </c>
      <c r="H1024" s="78">
        <f t="shared" si="430"/>
        <v>0</v>
      </c>
      <c r="I1024" s="346"/>
      <c r="J1024" s="346"/>
    </row>
    <row r="1025" spans="1:10" s="55" customFormat="1" ht="70.2" customHeight="1" x14ac:dyDescent="0.25">
      <c r="A1025" s="45" t="s">
        <v>751</v>
      </c>
      <c r="B1025" s="42" t="s">
        <v>18</v>
      </c>
      <c r="C1025" s="42" t="s">
        <v>730</v>
      </c>
      <c r="D1025" s="26" t="s">
        <v>786</v>
      </c>
      <c r="E1025" s="42" t="s">
        <v>47</v>
      </c>
      <c r="F1025" s="78">
        <f>F1026</f>
        <v>1075.7</v>
      </c>
      <c r="G1025" s="78">
        <f t="shared" si="430"/>
        <v>0</v>
      </c>
      <c r="H1025" s="78">
        <f t="shared" si="430"/>
        <v>0</v>
      </c>
      <c r="I1025" s="346"/>
      <c r="J1025" s="346"/>
    </row>
    <row r="1026" spans="1:10" s="55" customFormat="1" ht="22.5" customHeight="1" x14ac:dyDescent="0.25">
      <c r="A1026" s="45" t="s">
        <v>701</v>
      </c>
      <c r="B1026" s="42" t="s">
        <v>18</v>
      </c>
      <c r="C1026" s="42" t="s">
        <v>730</v>
      </c>
      <c r="D1026" s="26" t="s">
        <v>786</v>
      </c>
      <c r="E1026" s="42" t="s">
        <v>155</v>
      </c>
      <c r="F1026" s="78">
        <v>1075.7</v>
      </c>
      <c r="G1026" s="78">
        <v>0</v>
      </c>
      <c r="H1026" s="78">
        <v>0</v>
      </c>
      <c r="I1026" s="346"/>
      <c r="J1026" s="346"/>
    </row>
    <row r="1027" spans="1:10" s="22" customFormat="1" x14ac:dyDescent="0.25">
      <c r="A1027" s="13" t="s">
        <v>787</v>
      </c>
      <c r="B1027" s="14" t="s">
        <v>18</v>
      </c>
      <c r="C1027" s="14" t="s">
        <v>730</v>
      </c>
      <c r="D1027" s="14" t="s">
        <v>788</v>
      </c>
      <c r="E1027" s="14"/>
      <c r="F1027" s="67">
        <f>F1028+F1035</f>
        <v>14560.7</v>
      </c>
      <c r="G1027" s="67">
        <f t="shared" ref="G1027:H1027" si="431">G1028+G1035</f>
        <v>10309.4</v>
      </c>
      <c r="H1027" s="67">
        <f t="shared" si="431"/>
        <v>10314.4</v>
      </c>
      <c r="I1027" s="339"/>
      <c r="J1027" s="339"/>
    </row>
    <row r="1028" spans="1:10" s="81" customFormat="1" ht="18.600000000000001" customHeight="1" x14ac:dyDescent="0.25">
      <c r="A1028" s="30" t="s">
        <v>150</v>
      </c>
      <c r="B1028" s="25" t="s">
        <v>18</v>
      </c>
      <c r="C1028" s="25" t="s">
        <v>730</v>
      </c>
      <c r="D1028" s="25" t="s">
        <v>789</v>
      </c>
      <c r="E1028" s="25"/>
      <c r="F1028" s="66">
        <f>F1029+F1031+F1033+F1039</f>
        <v>5071.7</v>
      </c>
      <c r="G1028" s="66">
        <f t="shared" ref="G1028:H1028" si="432">G1029+G1031+G1033+G1039</f>
        <v>10309.4</v>
      </c>
      <c r="H1028" s="66">
        <f t="shared" si="432"/>
        <v>10314.4</v>
      </c>
      <c r="I1028" s="352"/>
      <c r="J1028" s="352"/>
    </row>
    <row r="1029" spans="1:10" s="81" customFormat="1" ht="65.400000000000006" customHeight="1" x14ac:dyDescent="0.25">
      <c r="A1029" s="34" t="s">
        <v>91</v>
      </c>
      <c r="B1029" s="25" t="s">
        <v>18</v>
      </c>
      <c r="C1029" s="25" t="s">
        <v>730</v>
      </c>
      <c r="D1029" s="25" t="s">
        <v>789</v>
      </c>
      <c r="E1029" s="25" t="s">
        <v>47</v>
      </c>
      <c r="F1029" s="66">
        <f>F1030</f>
        <v>836.4</v>
      </c>
      <c r="G1029" s="66">
        <f t="shared" ref="G1029:H1029" si="433">G1030</f>
        <v>10309.4</v>
      </c>
      <c r="H1029" s="66">
        <f t="shared" si="433"/>
        <v>10309.4</v>
      </c>
      <c r="I1029" s="352"/>
      <c r="J1029" s="352"/>
    </row>
    <row r="1030" spans="1:10" s="4" customFormat="1" ht="20.25" customHeight="1" x14ac:dyDescent="0.25">
      <c r="A1030" s="34" t="s">
        <v>701</v>
      </c>
      <c r="B1030" s="25" t="s">
        <v>18</v>
      </c>
      <c r="C1030" s="25" t="s">
        <v>730</v>
      </c>
      <c r="D1030" s="25" t="s">
        <v>789</v>
      </c>
      <c r="E1030" s="25" t="s">
        <v>155</v>
      </c>
      <c r="F1030" s="66">
        <v>836.4</v>
      </c>
      <c r="G1030" s="66">
        <v>10309.4</v>
      </c>
      <c r="H1030" s="66">
        <v>10309.4</v>
      </c>
      <c r="I1030" s="336"/>
      <c r="J1030" s="336"/>
    </row>
    <row r="1031" spans="1:10" s="22" customFormat="1" ht="31.2" x14ac:dyDescent="0.25">
      <c r="A1031" s="34" t="s">
        <v>35</v>
      </c>
      <c r="B1031" s="25" t="s">
        <v>18</v>
      </c>
      <c r="C1031" s="25" t="s">
        <v>730</v>
      </c>
      <c r="D1031" s="25" t="s">
        <v>789</v>
      </c>
      <c r="E1031" s="25" t="s">
        <v>49</v>
      </c>
      <c r="F1031" s="66">
        <f>F1032</f>
        <v>4230.3</v>
      </c>
      <c r="G1031" s="66">
        <f t="shared" ref="G1031:H1031" si="434">G1032</f>
        <v>0</v>
      </c>
      <c r="H1031" s="66">
        <f t="shared" si="434"/>
        <v>0</v>
      </c>
      <c r="I1031" s="339"/>
      <c r="J1031" s="339"/>
    </row>
    <row r="1032" spans="1:10" s="4" customFormat="1" ht="31.2" x14ac:dyDescent="0.25">
      <c r="A1032" s="34" t="s">
        <v>36</v>
      </c>
      <c r="B1032" s="25" t="s">
        <v>18</v>
      </c>
      <c r="C1032" s="25" t="s">
        <v>730</v>
      </c>
      <c r="D1032" s="25" t="s">
        <v>789</v>
      </c>
      <c r="E1032" s="25" t="s">
        <v>70</v>
      </c>
      <c r="F1032" s="66">
        <f>4203.3+27</f>
        <v>4230.3</v>
      </c>
      <c r="G1032" s="66">
        <v>0</v>
      </c>
      <c r="H1032" s="66">
        <v>0</v>
      </c>
      <c r="I1032" s="336">
        <v>27</v>
      </c>
      <c r="J1032" s="336"/>
    </row>
    <row r="1033" spans="1:10" s="4" customFormat="1" ht="15.75" customHeight="1" x14ac:dyDescent="0.25">
      <c r="A1033" s="86" t="s">
        <v>39</v>
      </c>
      <c r="B1033" s="25" t="s">
        <v>18</v>
      </c>
      <c r="C1033" s="25" t="s">
        <v>730</v>
      </c>
      <c r="D1033" s="25" t="s">
        <v>789</v>
      </c>
      <c r="E1033" s="25" t="s">
        <v>136</v>
      </c>
      <c r="F1033" s="66">
        <f>F1034</f>
        <v>5</v>
      </c>
      <c r="G1033" s="66">
        <f t="shared" ref="G1033:H1033" si="435">G1034</f>
        <v>0</v>
      </c>
      <c r="H1033" s="66">
        <f t="shared" si="435"/>
        <v>5</v>
      </c>
      <c r="I1033" s="336"/>
      <c r="J1033" s="336"/>
    </row>
    <row r="1034" spans="1:10" s="4" customFormat="1" ht="15.75" customHeight="1" x14ac:dyDescent="0.25">
      <c r="A1034" s="86" t="s">
        <v>55</v>
      </c>
      <c r="B1034" s="25" t="s">
        <v>18</v>
      </c>
      <c r="C1034" s="25" t="s">
        <v>730</v>
      </c>
      <c r="D1034" s="25" t="s">
        <v>789</v>
      </c>
      <c r="E1034" s="25" t="s">
        <v>207</v>
      </c>
      <c r="F1034" s="66">
        <v>5</v>
      </c>
      <c r="G1034" s="66">
        <v>0</v>
      </c>
      <c r="H1034" s="66">
        <v>5</v>
      </c>
      <c r="I1034" s="336"/>
      <c r="J1034" s="336"/>
    </row>
    <row r="1035" spans="1:10" s="55" customFormat="1" ht="40.5" customHeight="1" x14ac:dyDescent="0.25">
      <c r="A1035" s="45" t="s">
        <v>778</v>
      </c>
      <c r="B1035" s="42" t="s">
        <v>18</v>
      </c>
      <c r="C1035" s="42" t="s">
        <v>730</v>
      </c>
      <c r="D1035" s="26" t="s">
        <v>790</v>
      </c>
      <c r="E1035" s="42"/>
      <c r="F1035" s="78">
        <f>F1036</f>
        <v>9489</v>
      </c>
      <c r="G1035" s="78">
        <f t="shared" ref="G1035:H1037" si="436">G1036</f>
        <v>0</v>
      </c>
      <c r="H1035" s="78">
        <f t="shared" si="436"/>
        <v>0</v>
      </c>
      <c r="I1035" s="346"/>
      <c r="J1035" s="346"/>
    </row>
    <row r="1036" spans="1:10" s="55" customFormat="1" ht="93.75" customHeight="1" x14ac:dyDescent="0.25">
      <c r="A1036" s="182" t="s">
        <v>780</v>
      </c>
      <c r="B1036" s="42" t="s">
        <v>18</v>
      </c>
      <c r="C1036" s="42" t="s">
        <v>730</v>
      </c>
      <c r="D1036" s="26" t="s">
        <v>791</v>
      </c>
      <c r="E1036" s="42"/>
      <c r="F1036" s="78">
        <f>F1037</f>
        <v>9489</v>
      </c>
      <c r="G1036" s="78">
        <f t="shared" si="436"/>
        <v>0</v>
      </c>
      <c r="H1036" s="78">
        <f t="shared" si="436"/>
        <v>0</v>
      </c>
      <c r="I1036" s="346"/>
      <c r="J1036" s="346"/>
    </row>
    <row r="1037" spans="1:10" s="55" customFormat="1" ht="70.2" customHeight="1" x14ac:dyDescent="0.25">
      <c r="A1037" s="45" t="s">
        <v>751</v>
      </c>
      <c r="B1037" s="42" t="s">
        <v>18</v>
      </c>
      <c r="C1037" s="42" t="s">
        <v>730</v>
      </c>
      <c r="D1037" s="26" t="s">
        <v>791</v>
      </c>
      <c r="E1037" s="42" t="s">
        <v>47</v>
      </c>
      <c r="F1037" s="78">
        <f>F1038</f>
        <v>9489</v>
      </c>
      <c r="G1037" s="78">
        <f t="shared" si="436"/>
        <v>0</v>
      </c>
      <c r="H1037" s="78">
        <f t="shared" si="436"/>
        <v>0</v>
      </c>
      <c r="I1037" s="346"/>
      <c r="J1037" s="346"/>
    </row>
    <row r="1038" spans="1:10" s="55" customFormat="1" ht="22.5" customHeight="1" x14ac:dyDescent="0.25">
      <c r="A1038" s="45" t="s">
        <v>701</v>
      </c>
      <c r="B1038" s="42" t="s">
        <v>18</v>
      </c>
      <c r="C1038" s="42" t="s">
        <v>730</v>
      </c>
      <c r="D1038" s="26" t="s">
        <v>791</v>
      </c>
      <c r="E1038" s="42" t="s">
        <v>155</v>
      </c>
      <c r="F1038" s="78">
        <v>9489</v>
      </c>
      <c r="G1038" s="78">
        <v>0</v>
      </c>
      <c r="H1038" s="78">
        <v>0</v>
      </c>
      <c r="I1038" s="346"/>
      <c r="J1038" s="346"/>
    </row>
    <row r="1039" spans="1:10" s="4" customFormat="1" ht="15.75" hidden="1" customHeight="1" x14ac:dyDescent="0.25">
      <c r="A1039" s="86" t="s">
        <v>792</v>
      </c>
      <c r="B1039" s="25" t="s">
        <v>18</v>
      </c>
      <c r="C1039" s="25" t="s">
        <v>730</v>
      </c>
      <c r="D1039" s="25" t="s">
        <v>793</v>
      </c>
      <c r="E1039" s="25"/>
      <c r="F1039" s="66">
        <f t="shared" ref="F1039:H1040" si="437">F1040</f>
        <v>0</v>
      </c>
      <c r="G1039" s="66">
        <f t="shared" si="437"/>
        <v>0</v>
      </c>
      <c r="H1039" s="66">
        <f t="shared" si="437"/>
        <v>0</v>
      </c>
      <c r="I1039" s="336"/>
      <c r="J1039" s="336"/>
    </row>
    <row r="1040" spans="1:10" s="4" customFormat="1" ht="15.75" hidden="1" customHeight="1" x14ac:dyDescent="0.25">
      <c r="A1040" s="34" t="s">
        <v>35</v>
      </c>
      <c r="B1040" s="25" t="s">
        <v>18</v>
      </c>
      <c r="C1040" s="25" t="s">
        <v>730</v>
      </c>
      <c r="D1040" s="25" t="s">
        <v>793</v>
      </c>
      <c r="E1040" s="25" t="s">
        <v>49</v>
      </c>
      <c r="F1040" s="66">
        <f t="shared" si="437"/>
        <v>0</v>
      </c>
      <c r="G1040" s="66">
        <f t="shared" si="437"/>
        <v>0</v>
      </c>
      <c r="H1040" s="66">
        <f t="shared" si="437"/>
        <v>0</v>
      </c>
      <c r="I1040" s="336"/>
      <c r="J1040" s="336"/>
    </row>
    <row r="1041" spans="1:10" s="4" customFormat="1" ht="15.75" hidden="1" customHeight="1" x14ac:dyDescent="0.25">
      <c r="A1041" s="34" t="s">
        <v>36</v>
      </c>
      <c r="B1041" s="25" t="s">
        <v>18</v>
      </c>
      <c r="C1041" s="25" t="s">
        <v>730</v>
      </c>
      <c r="D1041" s="25" t="s">
        <v>793</v>
      </c>
      <c r="E1041" s="25" t="s">
        <v>70</v>
      </c>
      <c r="F1041" s="66"/>
      <c r="G1041" s="66"/>
      <c r="H1041" s="66"/>
      <c r="I1041" s="336"/>
      <c r="J1041" s="336"/>
    </row>
    <row r="1042" spans="1:10" s="4" customFormat="1" hidden="1" x14ac:dyDescent="0.25">
      <c r="A1042" s="37" t="s">
        <v>646</v>
      </c>
      <c r="B1042" s="14" t="s">
        <v>18</v>
      </c>
      <c r="C1042" s="14" t="s">
        <v>730</v>
      </c>
      <c r="D1042" s="14" t="s">
        <v>647</v>
      </c>
      <c r="E1042" s="14"/>
      <c r="F1042" s="67">
        <f>F1043+F1046+F1049+F1052</f>
        <v>0</v>
      </c>
      <c r="G1042" s="67">
        <f t="shared" ref="G1042:H1042" si="438">G1043+G1046+G1049+G1052</f>
        <v>0</v>
      </c>
      <c r="H1042" s="67">
        <f t="shared" si="438"/>
        <v>0</v>
      </c>
      <c r="I1042" s="336"/>
      <c r="J1042" s="336"/>
    </row>
    <row r="1043" spans="1:10" s="4" customFormat="1" ht="31.2" hidden="1" x14ac:dyDescent="0.25">
      <c r="A1043" s="183" t="s">
        <v>794</v>
      </c>
      <c r="B1043" s="139" t="s">
        <v>18</v>
      </c>
      <c r="C1043" s="139" t="s">
        <v>730</v>
      </c>
      <c r="D1043" s="139" t="s">
        <v>795</v>
      </c>
      <c r="E1043" s="84"/>
      <c r="F1043" s="113">
        <f>F1044</f>
        <v>0</v>
      </c>
      <c r="G1043" s="113">
        <f t="shared" ref="G1043:H1044" si="439">G1044</f>
        <v>0</v>
      </c>
      <c r="H1043" s="113">
        <f t="shared" si="439"/>
        <v>0</v>
      </c>
      <c r="I1043" s="336"/>
      <c r="J1043" s="336"/>
    </row>
    <row r="1044" spans="1:10" s="4" customFormat="1" ht="31.2" hidden="1" x14ac:dyDescent="0.25">
      <c r="A1044" s="86" t="s">
        <v>162</v>
      </c>
      <c r="B1044" s="25" t="s">
        <v>18</v>
      </c>
      <c r="C1044" s="25" t="s">
        <v>730</v>
      </c>
      <c r="D1044" s="25" t="s">
        <v>795</v>
      </c>
      <c r="E1044" s="25" t="s">
        <v>163</v>
      </c>
      <c r="F1044" s="23">
        <f>F1045</f>
        <v>0</v>
      </c>
      <c r="G1044" s="23">
        <f t="shared" si="439"/>
        <v>0</v>
      </c>
      <c r="H1044" s="23">
        <f t="shared" si="439"/>
        <v>0</v>
      </c>
      <c r="I1044" s="336"/>
      <c r="J1044" s="336"/>
    </row>
    <row r="1045" spans="1:10" s="4" customFormat="1" hidden="1" x14ac:dyDescent="0.25">
      <c r="A1045" s="86" t="s">
        <v>203</v>
      </c>
      <c r="B1045" s="25" t="s">
        <v>18</v>
      </c>
      <c r="C1045" s="25" t="s">
        <v>730</v>
      </c>
      <c r="D1045" s="25" t="s">
        <v>795</v>
      </c>
      <c r="E1045" s="25" t="s">
        <v>204</v>
      </c>
      <c r="F1045" s="23">
        <v>0</v>
      </c>
      <c r="G1045" s="23">
        <v>0</v>
      </c>
      <c r="H1045" s="23">
        <v>0</v>
      </c>
      <c r="I1045" s="336"/>
      <c r="J1045" s="336"/>
    </row>
    <row r="1046" spans="1:10" s="4" customFormat="1" ht="46.8" hidden="1" x14ac:dyDescent="0.25">
      <c r="A1046" s="183" t="s">
        <v>796</v>
      </c>
      <c r="B1046" s="139" t="s">
        <v>18</v>
      </c>
      <c r="C1046" s="139" t="s">
        <v>730</v>
      </c>
      <c r="D1046" s="139" t="s">
        <v>797</v>
      </c>
      <c r="E1046" s="84"/>
      <c r="F1046" s="113">
        <f>F1047</f>
        <v>0</v>
      </c>
      <c r="G1046" s="113">
        <f t="shared" ref="G1046:H1047" si="440">G1047</f>
        <v>0</v>
      </c>
      <c r="H1046" s="113">
        <f t="shared" si="440"/>
        <v>0</v>
      </c>
      <c r="I1046" s="336"/>
      <c r="J1046" s="336"/>
    </row>
    <row r="1047" spans="1:10" s="4" customFormat="1" ht="31.2" hidden="1" x14ac:dyDescent="0.25">
      <c r="A1047" s="86" t="s">
        <v>162</v>
      </c>
      <c r="B1047" s="25" t="s">
        <v>18</v>
      </c>
      <c r="C1047" s="25" t="s">
        <v>730</v>
      </c>
      <c r="D1047" s="79" t="s">
        <v>797</v>
      </c>
      <c r="E1047" s="25" t="s">
        <v>163</v>
      </c>
      <c r="F1047" s="23">
        <f>F1048</f>
        <v>0</v>
      </c>
      <c r="G1047" s="23">
        <f t="shared" si="440"/>
        <v>0</v>
      </c>
      <c r="H1047" s="23">
        <f t="shared" si="440"/>
        <v>0</v>
      </c>
      <c r="I1047" s="336"/>
      <c r="J1047" s="336"/>
    </row>
    <row r="1048" spans="1:10" s="4" customFormat="1" hidden="1" x14ac:dyDescent="0.25">
      <c r="A1048" s="86" t="s">
        <v>203</v>
      </c>
      <c r="B1048" s="25" t="s">
        <v>18</v>
      </c>
      <c r="C1048" s="25" t="s">
        <v>730</v>
      </c>
      <c r="D1048" s="79" t="s">
        <v>797</v>
      </c>
      <c r="E1048" s="25" t="s">
        <v>204</v>
      </c>
      <c r="F1048" s="23">
        <v>0</v>
      </c>
      <c r="G1048" s="23">
        <v>0</v>
      </c>
      <c r="H1048" s="23">
        <v>0</v>
      </c>
      <c r="I1048" s="336"/>
      <c r="J1048" s="336"/>
    </row>
    <row r="1049" spans="1:10" s="81" customFormat="1" ht="62.4" hidden="1" x14ac:dyDescent="0.25">
      <c r="A1049" s="183" t="s">
        <v>798</v>
      </c>
      <c r="B1049" s="84" t="s">
        <v>18</v>
      </c>
      <c r="C1049" s="84" t="s">
        <v>730</v>
      </c>
      <c r="D1049" s="139" t="s">
        <v>799</v>
      </c>
      <c r="E1049" s="84"/>
      <c r="F1049" s="52">
        <f t="shared" ref="F1049:H1050" si="441">F1050</f>
        <v>0</v>
      </c>
      <c r="G1049" s="52">
        <f t="shared" si="441"/>
        <v>0</v>
      </c>
      <c r="H1049" s="52">
        <f t="shared" si="441"/>
        <v>0</v>
      </c>
      <c r="I1049" s="352"/>
      <c r="J1049" s="352"/>
    </row>
    <row r="1050" spans="1:10" s="4" customFormat="1" ht="31.2" hidden="1" x14ac:dyDescent="0.25">
      <c r="A1050" s="86" t="s">
        <v>162</v>
      </c>
      <c r="B1050" s="25" t="s">
        <v>18</v>
      </c>
      <c r="C1050" s="25" t="s">
        <v>730</v>
      </c>
      <c r="D1050" s="79" t="s">
        <v>799</v>
      </c>
      <c r="E1050" s="25" t="s">
        <v>163</v>
      </c>
      <c r="F1050" s="23">
        <f t="shared" si="441"/>
        <v>0</v>
      </c>
      <c r="G1050" s="23">
        <f t="shared" si="441"/>
        <v>0</v>
      </c>
      <c r="H1050" s="23">
        <f t="shared" si="441"/>
        <v>0</v>
      </c>
      <c r="I1050" s="336"/>
      <c r="J1050" s="336"/>
    </row>
    <row r="1051" spans="1:10" s="4" customFormat="1" hidden="1" x14ac:dyDescent="0.25">
      <c r="A1051" s="86" t="s">
        <v>203</v>
      </c>
      <c r="B1051" s="25" t="s">
        <v>18</v>
      </c>
      <c r="C1051" s="25" t="s">
        <v>730</v>
      </c>
      <c r="D1051" s="79" t="s">
        <v>799</v>
      </c>
      <c r="E1051" s="25" t="s">
        <v>204</v>
      </c>
      <c r="F1051" s="23">
        <v>0</v>
      </c>
      <c r="G1051" s="23">
        <v>0</v>
      </c>
      <c r="H1051" s="23">
        <v>0</v>
      </c>
      <c r="I1051" s="336"/>
      <c r="J1051" s="336"/>
    </row>
    <row r="1052" spans="1:10" s="4" customFormat="1" ht="31.2" hidden="1" x14ac:dyDescent="0.25">
      <c r="A1052" s="134" t="s">
        <v>800</v>
      </c>
      <c r="B1052" s="84" t="s">
        <v>18</v>
      </c>
      <c r="C1052" s="25" t="s">
        <v>730</v>
      </c>
      <c r="D1052" s="84" t="s">
        <v>801</v>
      </c>
      <c r="E1052" s="33"/>
      <c r="F1052" s="113">
        <f>F1053+F1055</f>
        <v>0</v>
      </c>
      <c r="G1052" s="113">
        <f t="shared" ref="G1052:H1052" si="442">G1053+G1055</f>
        <v>0</v>
      </c>
      <c r="H1052" s="113">
        <f t="shared" si="442"/>
        <v>0</v>
      </c>
      <c r="I1052" s="336"/>
      <c r="J1052" s="336"/>
    </row>
    <row r="1053" spans="1:10" s="4" customFormat="1" ht="31.2" hidden="1" x14ac:dyDescent="0.25">
      <c r="A1053" s="34" t="s">
        <v>35</v>
      </c>
      <c r="B1053" s="25" t="s">
        <v>18</v>
      </c>
      <c r="C1053" s="25" t="s">
        <v>730</v>
      </c>
      <c r="D1053" s="25" t="s">
        <v>801</v>
      </c>
      <c r="E1053" s="26">
        <v>200</v>
      </c>
      <c r="F1053" s="66">
        <f>F1054</f>
        <v>0</v>
      </c>
      <c r="G1053" s="66">
        <f t="shared" ref="G1053:H1053" si="443">G1054</f>
        <v>0</v>
      </c>
      <c r="H1053" s="66">
        <f t="shared" si="443"/>
        <v>0</v>
      </c>
      <c r="I1053" s="336"/>
      <c r="J1053" s="336"/>
    </row>
    <row r="1054" spans="1:10" s="4" customFormat="1" ht="31.2" hidden="1" x14ac:dyDescent="0.25">
      <c r="A1054" s="34" t="s">
        <v>36</v>
      </c>
      <c r="B1054" s="25" t="s">
        <v>18</v>
      </c>
      <c r="C1054" s="25" t="s">
        <v>730</v>
      </c>
      <c r="D1054" s="25" t="s">
        <v>801</v>
      </c>
      <c r="E1054" s="26">
        <v>240</v>
      </c>
      <c r="F1054" s="66">
        <v>0</v>
      </c>
      <c r="G1054" s="66">
        <v>0</v>
      </c>
      <c r="H1054" s="66">
        <v>0</v>
      </c>
      <c r="I1054" s="336"/>
      <c r="J1054" s="336"/>
    </row>
    <row r="1055" spans="1:10" s="4" customFormat="1" ht="31.2" hidden="1" x14ac:dyDescent="0.25">
      <c r="A1055" s="86" t="s">
        <v>162</v>
      </c>
      <c r="B1055" s="25" t="s">
        <v>18</v>
      </c>
      <c r="C1055" s="25" t="s">
        <v>730</v>
      </c>
      <c r="D1055" s="25" t="s">
        <v>801</v>
      </c>
      <c r="E1055" s="26">
        <v>600</v>
      </c>
      <c r="F1055" s="66">
        <f>F1056</f>
        <v>0</v>
      </c>
      <c r="G1055" s="66">
        <f t="shared" ref="G1055:H1055" si="444">G1056</f>
        <v>0</v>
      </c>
      <c r="H1055" s="66">
        <f t="shared" si="444"/>
        <v>0</v>
      </c>
      <c r="I1055" s="336"/>
      <c r="J1055" s="336"/>
    </row>
    <row r="1056" spans="1:10" s="4" customFormat="1" hidden="1" x14ac:dyDescent="0.25">
      <c r="A1056" s="86" t="s">
        <v>203</v>
      </c>
      <c r="B1056" s="25" t="s">
        <v>18</v>
      </c>
      <c r="C1056" s="25" t="s">
        <v>730</v>
      </c>
      <c r="D1056" s="25" t="s">
        <v>801</v>
      </c>
      <c r="E1056" s="26">
        <v>620</v>
      </c>
      <c r="F1056" s="66">
        <v>0</v>
      </c>
      <c r="G1056" s="66">
        <v>0</v>
      </c>
      <c r="H1056" s="66">
        <v>0</v>
      </c>
      <c r="I1056" s="336"/>
      <c r="J1056" s="336"/>
    </row>
    <row r="1057" spans="1:10" s="4" customFormat="1" hidden="1" x14ac:dyDescent="0.25">
      <c r="A1057" s="99" t="s">
        <v>39</v>
      </c>
      <c r="B1057" s="25" t="s">
        <v>18</v>
      </c>
      <c r="C1057" s="25" t="s">
        <v>730</v>
      </c>
      <c r="D1057" s="25" t="s">
        <v>801</v>
      </c>
      <c r="E1057" s="25" t="s">
        <v>136</v>
      </c>
      <c r="F1057" s="66">
        <f>F1058</f>
        <v>0</v>
      </c>
      <c r="G1057" s="66">
        <f t="shared" ref="G1057:H1057" si="445">G1058</f>
        <v>0</v>
      </c>
      <c r="H1057" s="66">
        <f t="shared" si="445"/>
        <v>0</v>
      </c>
      <c r="I1057" s="336"/>
      <c r="J1057" s="336"/>
    </row>
    <row r="1058" spans="1:10" s="4" customFormat="1" hidden="1" x14ac:dyDescent="0.25">
      <c r="A1058" s="99" t="s">
        <v>55</v>
      </c>
      <c r="B1058" s="25" t="s">
        <v>18</v>
      </c>
      <c r="C1058" s="25" t="s">
        <v>730</v>
      </c>
      <c r="D1058" s="25" t="s">
        <v>801</v>
      </c>
      <c r="E1058" s="25" t="s">
        <v>748</v>
      </c>
      <c r="F1058" s="66">
        <f>598-598</f>
        <v>0</v>
      </c>
      <c r="G1058" s="66">
        <f t="shared" ref="G1058:H1058" si="446">598-598</f>
        <v>0</v>
      </c>
      <c r="H1058" s="66">
        <f t="shared" si="446"/>
        <v>0</v>
      </c>
      <c r="I1058" s="336"/>
      <c r="J1058" s="336"/>
    </row>
    <row r="1059" spans="1:10" s="4" customFormat="1" hidden="1" x14ac:dyDescent="0.25">
      <c r="A1059" s="99" t="s">
        <v>56</v>
      </c>
      <c r="B1059" s="25" t="s">
        <v>18</v>
      </c>
      <c r="C1059" s="25" t="s">
        <v>730</v>
      </c>
      <c r="D1059" s="25" t="s">
        <v>802</v>
      </c>
      <c r="E1059" s="26">
        <v>800</v>
      </c>
      <c r="F1059" s="80">
        <f>F1060</f>
        <v>0</v>
      </c>
      <c r="G1059" s="80">
        <f t="shared" ref="G1059:H1059" si="447">G1060</f>
        <v>0</v>
      </c>
      <c r="H1059" s="80">
        <f t="shared" si="447"/>
        <v>0</v>
      </c>
      <c r="I1059" s="336"/>
      <c r="J1059" s="336"/>
    </row>
    <row r="1060" spans="1:10" s="22" customFormat="1" hidden="1" x14ac:dyDescent="0.25">
      <c r="A1060" s="86" t="s">
        <v>56</v>
      </c>
      <c r="B1060" s="25" t="s">
        <v>18</v>
      </c>
      <c r="C1060" s="25" t="s">
        <v>730</v>
      </c>
      <c r="D1060" s="25" t="s">
        <v>802</v>
      </c>
      <c r="E1060" s="26">
        <v>870</v>
      </c>
      <c r="F1060" s="80"/>
      <c r="G1060" s="80"/>
      <c r="H1060" s="80"/>
      <c r="I1060" s="339"/>
      <c r="J1060" s="339"/>
    </row>
    <row r="1061" spans="1:10" s="22" customFormat="1" x14ac:dyDescent="0.25">
      <c r="A1061" s="87" t="s">
        <v>126</v>
      </c>
      <c r="B1061" s="14" t="s">
        <v>18</v>
      </c>
      <c r="C1061" s="14" t="s">
        <v>730</v>
      </c>
      <c r="D1061" s="14" t="s">
        <v>127</v>
      </c>
      <c r="E1061" s="21"/>
      <c r="F1061" s="164">
        <f>F1062</f>
        <v>28</v>
      </c>
      <c r="G1061" s="77">
        <f t="shared" ref="G1061:H1062" si="448">G1062</f>
        <v>0</v>
      </c>
      <c r="H1061" s="77">
        <f t="shared" si="448"/>
        <v>0</v>
      </c>
      <c r="I1061" s="339"/>
      <c r="J1061" s="339"/>
    </row>
    <row r="1062" spans="1:10" s="22" customFormat="1" ht="31.2" x14ac:dyDescent="0.25">
      <c r="A1062" s="34" t="s">
        <v>143</v>
      </c>
      <c r="B1062" s="25" t="s">
        <v>18</v>
      </c>
      <c r="C1062" s="25" t="s">
        <v>730</v>
      </c>
      <c r="D1062" s="25" t="s">
        <v>144</v>
      </c>
      <c r="E1062" s="26"/>
      <c r="F1062" s="78">
        <f>F1063</f>
        <v>28</v>
      </c>
      <c r="G1062" s="78">
        <f t="shared" si="448"/>
        <v>0</v>
      </c>
      <c r="H1062" s="78">
        <f t="shared" si="448"/>
        <v>0</v>
      </c>
      <c r="I1062" s="339"/>
      <c r="J1062" s="339"/>
    </row>
    <row r="1063" spans="1:10" s="22" customFormat="1" ht="46.8" x14ac:dyDescent="0.25">
      <c r="A1063" s="34" t="s">
        <v>803</v>
      </c>
      <c r="B1063" s="25" t="s">
        <v>18</v>
      </c>
      <c r="C1063" s="25" t="s">
        <v>730</v>
      </c>
      <c r="D1063" s="25" t="s">
        <v>804</v>
      </c>
      <c r="E1063" s="26"/>
      <c r="F1063" s="78">
        <f>F1067</f>
        <v>28</v>
      </c>
      <c r="G1063" s="78">
        <f t="shared" ref="G1063:H1063" si="449">G1067</f>
        <v>0</v>
      </c>
      <c r="H1063" s="78">
        <f t="shared" si="449"/>
        <v>0</v>
      </c>
      <c r="I1063" s="339"/>
      <c r="J1063" s="339"/>
    </row>
    <row r="1064" spans="1:10" s="22" customFormat="1" ht="31.2" hidden="1" x14ac:dyDescent="0.25">
      <c r="A1064" s="30" t="s">
        <v>35</v>
      </c>
      <c r="B1064" s="25" t="s">
        <v>18</v>
      </c>
      <c r="C1064" s="25" t="s">
        <v>730</v>
      </c>
      <c r="D1064" s="25" t="s">
        <v>144</v>
      </c>
      <c r="E1064" s="26">
        <v>200</v>
      </c>
      <c r="F1064" s="78">
        <f t="shared" ref="F1064:H1064" si="450">F1065</f>
        <v>0</v>
      </c>
      <c r="G1064" s="78">
        <f t="shared" si="450"/>
        <v>0</v>
      </c>
      <c r="H1064" s="78">
        <f t="shared" si="450"/>
        <v>0</v>
      </c>
      <c r="I1064" s="339"/>
      <c r="J1064" s="339"/>
    </row>
    <row r="1065" spans="1:10" s="22" customFormat="1" ht="31.2" hidden="1" x14ac:dyDescent="0.25">
      <c r="A1065" s="30" t="s">
        <v>36</v>
      </c>
      <c r="B1065" s="25" t="s">
        <v>18</v>
      </c>
      <c r="C1065" s="25" t="s">
        <v>730</v>
      </c>
      <c r="D1065" s="25" t="s">
        <v>144</v>
      </c>
      <c r="E1065" s="26">
        <v>240</v>
      </c>
      <c r="F1065" s="78">
        <v>0</v>
      </c>
      <c r="G1065" s="78">
        <v>0</v>
      </c>
      <c r="H1065" s="78">
        <v>0</v>
      </c>
      <c r="I1065" s="339"/>
      <c r="J1065" s="339"/>
    </row>
    <row r="1066" spans="1:10" s="22" customFormat="1" ht="31.2" hidden="1" x14ac:dyDescent="0.25">
      <c r="A1066" s="86" t="s">
        <v>805</v>
      </c>
      <c r="B1066" s="25" t="s">
        <v>18</v>
      </c>
      <c r="C1066" s="25" t="s">
        <v>730</v>
      </c>
      <c r="D1066" s="25" t="s">
        <v>806</v>
      </c>
      <c r="E1066" s="26"/>
      <c r="F1066" s="80">
        <f t="shared" ref="F1066:H1067" si="451">F1067</f>
        <v>28</v>
      </c>
      <c r="G1066" s="80">
        <f t="shared" si="451"/>
        <v>0</v>
      </c>
      <c r="H1066" s="80">
        <f t="shared" si="451"/>
        <v>0</v>
      </c>
      <c r="I1066" s="339"/>
      <c r="J1066" s="339"/>
    </row>
    <row r="1067" spans="1:10" s="22" customFormat="1" ht="31.2" x14ac:dyDescent="0.25">
      <c r="A1067" s="86" t="s">
        <v>162</v>
      </c>
      <c r="B1067" s="25" t="s">
        <v>18</v>
      </c>
      <c r="C1067" s="25" t="s">
        <v>730</v>
      </c>
      <c r="D1067" s="25" t="s">
        <v>804</v>
      </c>
      <c r="E1067" s="26">
        <v>600</v>
      </c>
      <c r="F1067" s="80">
        <f t="shared" si="451"/>
        <v>28</v>
      </c>
      <c r="G1067" s="80">
        <f t="shared" si="451"/>
        <v>0</v>
      </c>
      <c r="H1067" s="80">
        <f t="shared" si="451"/>
        <v>0</v>
      </c>
      <c r="I1067" s="339"/>
      <c r="J1067" s="339"/>
    </row>
    <row r="1068" spans="1:10" s="22" customFormat="1" x14ac:dyDescent="0.25">
      <c r="A1068" s="86" t="s">
        <v>203</v>
      </c>
      <c r="B1068" s="25" t="s">
        <v>18</v>
      </c>
      <c r="C1068" s="25" t="s">
        <v>730</v>
      </c>
      <c r="D1068" s="25" t="s">
        <v>804</v>
      </c>
      <c r="E1068" s="26">
        <v>620</v>
      </c>
      <c r="F1068" s="80">
        <v>28</v>
      </c>
      <c r="G1068" s="80"/>
      <c r="H1068" s="80"/>
      <c r="I1068" s="339"/>
      <c r="J1068" s="339"/>
    </row>
    <row r="1069" spans="1:10" s="22" customFormat="1" ht="34.5" hidden="1" customHeight="1" x14ac:dyDescent="0.25">
      <c r="A1069" s="30" t="s">
        <v>35</v>
      </c>
      <c r="B1069" s="25" t="s">
        <v>18</v>
      </c>
      <c r="C1069" s="25" t="s">
        <v>730</v>
      </c>
      <c r="D1069" s="26" t="s">
        <v>804</v>
      </c>
      <c r="E1069" s="25" t="s">
        <v>49</v>
      </c>
      <c r="F1069" s="78">
        <f>F1070</f>
        <v>0</v>
      </c>
      <c r="G1069" s="78">
        <f t="shared" ref="G1069:H1069" si="452">G1070</f>
        <v>0</v>
      </c>
      <c r="H1069" s="78">
        <f t="shared" si="452"/>
        <v>0</v>
      </c>
      <c r="I1069" s="339"/>
      <c r="J1069" s="339"/>
    </row>
    <row r="1070" spans="1:10" s="22" customFormat="1" ht="37.200000000000003" hidden="1" customHeight="1" x14ac:dyDescent="0.25">
      <c r="A1070" s="34" t="s">
        <v>36</v>
      </c>
      <c r="B1070" s="25" t="s">
        <v>18</v>
      </c>
      <c r="C1070" s="25" t="s">
        <v>730</v>
      </c>
      <c r="D1070" s="26" t="s">
        <v>804</v>
      </c>
      <c r="E1070" s="25" t="s">
        <v>70</v>
      </c>
      <c r="F1070" s="78">
        <v>0</v>
      </c>
      <c r="G1070" s="78">
        <v>0</v>
      </c>
      <c r="H1070" s="78">
        <v>0</v>
      </c>
      <c r="I1070" s="339"/>
      <c r="J1070" s="339"/>
    </row>
    <row r="1071" spans="1:10" s="4" customFormat="1" x14ac:dyDescent="0.25">
      <c r="A1071" s="13" t="s">
        <v>807</v>
      </c>
      <c r="B1071" s="14" t="s">
        <v>18</v>
      </c>
      <c r="C1071" s="14" t="s">
        <v>808</v>
      </c>
      <c r="D1071" s="21"/>
      <c r="E1071" s="21"/>
      <c r="F1071" s="77">
        <f>F1072+F1118</f>
        <v>30563.3</v>
      </c>
      <c r="G1071" s="77">
        <f t="shared" ref="G1071:H1071" si="453">G1072+G1118</f>
        <v>30493.200000000001</v>
      </c>
      <c r="H1071" s="77">
        <f t="shared" si="453"/>
        <v>29800.400000000001</v>
      </c>
      <c r="I1071" s="336"/>
      <c r="J1071" s="336"/>
    </row>
    <row r="1072" spans="1:10" s="4" customFormat="1" ht="16.2" x14ac:dyDescent="0.25">
      <c r="A1072" s="27" t="s">
        <v>809</v>
      </c>
      <c r="B1072" s="28" t="s">
        <v>18</v>
      </c>
      <c r="C1072" s="28" t="s">
        <v>810</v>
      </c>
      <c r="D1072" s="28"/>
      <c r="E1072" s="33"/>
      <c r="F1072" s="69">
        <f>F1073+F1103</f>
        <v>1638.1000000000001</v>
      </c>
      <c r="G1072" s="69">
        <f t="shared" ref="G1072:H1072" si="454">G1073+G1103</f>
        <v>808.2</v>
      </c>
      <c r="H1072" s="69">
        <f t="shared" si="454"/>
        <v>718</v>
      </c>
      <c r="I1072" s="336"/>
      <c r="J1072" s="336"/>
    </row>
    <row r="1073" spans="1:10" s="2" customFormat="1" ht="31.2" x14ac:dyDescent="0.25">
      <c r="A1073" s="184" t="s">
        <v>77</v>
      </c>
      <c r="B1073" s="14" t="s">
        <v>18</v>
      </c>
      <c r="C1073" s="14" t="s">
        <v>810</v>
      </c>
      <c r="D1073" s="21" t="s">
        <v>78</v>
      </c>
      <c r="E1073" s="14"/>
      <c r="F1073" s="15">
        <f>F1075</f>
        <v>50</v>
      </c>
      <c r="G1073" s="15">
        <f t="shared" ref="G1073:H1073" si="455">G1075</f>
        <v>50</v>
      </c>
      <c r="H1073" s="15">
        <f t="shared" si="455"/>
        <v>50</v>
      </c>
      <c r="I1073" s="343"/>
      <c r="J1073" s="343"/>
    </row>
    <row r="1074" spans="1:10" s="60" customFormat="1" ht="31.2" hidden="1" x14ac:dyDescent="0.25">
      <c r="A1074" s="185" t="s">
        <v>79</v>
      </c>
      <c r="B1074" s="57" t="s">
        <v>18</v>
      </c>
      <c r="C1074" s="57" t="s">
        <v>810</v>
      </c>
      <c r="D1074" s="26" t="s">
        <v>80</v>
      </c>
      <c r="E1074" s="57" t="s">
        <v>14</v>
      </c>
      <c r="F1074" s="59">
        <f>F1075</f>
        <v>50</v>
      </c>
      <c r="G1074" s="59">
        <f t="shared" ref="G1074:H1077" si="456">G1075</f>
        <v>50</v>
      </c>
      <c r="H1074" s="59">
        <f t="shared" si="456"/>
        <v>50</v>
      </c>
      <c r="I1074" s="347"/>
      <c r="J1074" s="347"/>
    </row>
    <row r="1075" spans="1:10" s="4" customFormat="1" ht="48" customHeight="1" x14ac:dyDescent="0.25">
      <c r="A1075" s="186" t="s">
        <v>81</v>
      </c>
      <c r="B1075" s="42" t="s">
        <v>18</v>
      </c>
      <c r="C1075" s="42" t="s">
        <v>810</v>
      </c>
      <c r="D1075" s="26" t="s">
        <v>82</v>
      </c>
      <c r="E1075" s="42"/>
      <c r="F1075" s="23">
        <f>F1076</f>
        <v>50</v>
      </c>
      <c r="G1075" s="23">
        <f t="shared" si="456"/>
        <v>50</v>
      </c>
      <c r="H1075" s="23">
        <f t="shared" si="456"/>
        <v>50</v>
      </c>
      <c r="I1075" s="336"/>
      <c r="J1075" s="336"/>
    </row>
    <row r="1076" spans="1:10" s="22" customFormat="1" ht="216" customHeight="1" x14ac:dyDescent="0.25">
      <c r="A1076" s="187" t="s">
        <v>811</v>
      </c>
      <c r="B1076" s="42" t="s">
        <v>18</v>
      </c>
      <c r="C1076" s="42" t="s">
        <v>810</v>
      </c>
      <c r="D1076" s="26" t="s">
        <v>812</v>
      </c>
      <c r="E1076" s="42"/>
      <c r="F1076" s="23">
        <f>F1077</f>
        <v>50</v>
      </c>
      <c r="G1076" s="23">
        <f t="shared" si="456"/>
        <v>50</v>
      </c>
      <c r="H1076" s="23">
        <f t="shared" si="456"/>
        <v>50</v>
      </c>
      <c r="I1076" s="339"/>
      <c r="J1076" s="339"/>
    </row>
    <row r="1077" spans="1:10" s="4" customFormat="1" ht="15.6" customHeight="1" x14ac:dyDescent="0.25">
      <c r="A1077" s="114" t="s">
        <v>177</v>
      </c>
      <c r="B1077" s="25" t="s">
        <v>18</v>
      </c>
      <c r="C1077" s="25" t="s">
        <v>810</v>
      </c>
      <c r="D1077" s="26" t="s">
        <v>812</v>
      </c>
      <c r="E1077" s="26">
        <v>500</v>
      </c>
      <c r="F1077" s="23">
        <f>F1078</f>
        <v>50</v>
      </c>
      <c r="G1077" s="23">
        <f t="shared" si="456"/>
        <v>50</v>
      </c>
      <c r="H1077" s="23">
        <f t="shared" si="456"/>
        <v>50</v>
      </c>
      <c r="I1077" s="336"/>
      <c r="J1077" s="336"/>
    </row>
    <row r="1078" spans="1:10" s="4" customFormat="1" ht="15.6" customHeight="1" x14ac:dyDescent="0.25">
      <c r="A1078" s="114" t="s">
        <v>178</v>
      </c>
      <c r="B1078" s="25" t="s">
        <v>18</v>
      </c>
      <c r="C1078" s="25" t="s">
        <v>810</v>
      </c>
      <c r="D1078" s="26" t="s">
        <v>812</v>
      </c>
      <c r="E1078" s="26">
        <v>540</v>
      </c>
      <c r="F1078" s="23">
        <v>50</v>
      </c>
      <c r="G1078" s="23">
        <v>50</v>
      </c>
      <c r="H1078" s="23">
        <v>50</v>
      </c>
      <c r="I1078" s="336"/>
      <c r="J1078" s="336"/>
    </row>
    <row r="1079" spans="1:10" s="4" customFormat="1" ht="31.2" hidden="1" x14ac:dyDescent="0.25">
      <c r="A1079" s="13" t="s">
        <v>813</v>
      </c>
      <c r="B1079" s="14" t="s">
        <v>18</v>
      </c>
      <c r="C1079" s="14" t="s">
        <v>810</v>
      </c>
      <c r="D1079" s="21" t="s">
        <v>78</v>
      </c>
      <c r="E1079" s="14"/>
      <c r="F1079" s="15">
        <f>F1080</f>
        <v>0</v>
      </c>
      <c r="G1079" s="15">
        <f t="shared" ref="G1079:H1081" si="457">G1080</f>
        <v>0</v>
      </c>
      <c r="H1079" s="15">
        <f t="shared" si="457"/>
        <v>0</v>
      </c>
      <c r="I1079" s="336"/>
      <c r="J1079" s="336"/>
    </row>
    <row r="1080" spans="1:10" s="4" customFormat="1" ht="48" hidden="1" customHeight="1" x14ac:dyDescent="0.25">
      <c r="A1080" s="45" t="s">
        <v>814</v>
      </c>
      <c r="B1080" s="42" t="s">
        <v>18</v>
      </c>
      <c r="C1080" s="42" t="s">
        <v>810</v>
      </c>
      <c r="D1080" s="26" t="s">
        <v>80</v>
      </c>
      <c r="E1080" s="42" t="s">
        <v>14</v>
      </c>
      <c r="F1080" s="23">
        <f>F1081</f>
        <v>0</v>
      </c>
      <c r="G1080" s="23">
        <f t="shared" si="457"/>
        <v>0</v>
      </c>
      <c r="H1080" s="23">
        <f t="shared" si="457"/>
        <v>0</v>
      </c>
      <c r="I1080" s="336"/>
      <c r="J1080" s="336"/>
    </row>
    <row r="1081" spans="1:10" s="4" customFormat="1" ht="199.2" hidden="1" customHeight="1" x14ac:dyDescent="0.25">
      <c r="A1081" s="45" t="s">
        <v>815</v>
      </c>
      <c r="B1081" s="42" t="s">
        <v>18</v>
      </c>
      <c r="C1081" s="42" t="s">
        <v>810</v>
      </c>
      <c r="D1081" s="26" t="s">
        <v>816</v>
      </c>
      <c r="E1081" s="42"/>
      <c r="F1081" s="23">
        <f>F1082</f>
        <v>0</v>
      </c>
      <c r="G1081" s="23">
        <f t="shared" si="457"/>
        <v>0</v>
      </c>
      <c r="H1081" s="23">
        <f t="shared" si="457"/>
        <v>0</v>
      </c>
      <c r="I1081" s="336"/>
      <c r="J1081" s="336"/>
    </row>
    <row r="1082" spans="1:10" s="22" customFormat="1" ht="187.2" hidden="1" x14ac:dyDescent="0.25">
      <c r="A1082" s="188" t="s">
        <v>817</v>
      </c>
      <c r="B1082" s="42" t="s">
        <v>18</v>
      </c>
      <c r="C1082" s="42" t="s">
        <v>810</v>
      </c>
      <c r="D1082" s="26" t="s">
        <v>818</v>
      </c>
      <c r="E1082" s="42"/>
      <c r="F1082" s="23">
        <f>F1083+F1085+F1087</f>
        <v>0</v>
      </c>
      <c r="G1082" s="23">
        <f t="shared" ref="G1082:H1082" si="458">G1083+G1085+G1087</f>
        <v>0</v>
      </c>
      <c r="H1082" s="23">
        <f t="shared" si="458"/>
        <v>0</v>
      </c>
      <c r="I1082" s="339"/>
      <c r="J1082" s="339"/>
    </row>
    <row r="1083" spans="1:10" s="35" customFormat="1" hidden="1" x14ac:dyDescent="0.25">
      <c r="A1083" s="169" t="s">
        <v>177</v>
      </c>
      <c r="B1083" s="170" t="s">
        <v>241</v>
      </c>
      <c r="C1083" s="170" t="s">
        <v>810</v>
      </c>
      <c r="D1083" s="26" t="s">
        <v>818</v>
      </c>
      <c r="E1083" s="170" t="s">
        <v>149</v>
      </c>
      <c r="F1083" s="23">
        <f>F1084</f>
        <v>0</v>
      </c>
      <c r="G1083" s="23">
        <f t="shared" ref="G1083:H1083" si="459">G1084</f>
        <v>0</v>
      </c>
      <c r="H1083" s="23">
        <f t="shared" si="459"/>
        <v>0</v>
      </c>
      <c r="I1083" s="341"/>
      <c r="J1083" s="341"/>
    </row>
    <row r="1084" spans="1:10" s="97" customFormat="1" hidden="1" x14ac:dyDescent="0.25">
      <c r="A1084" s="169" t="s">
        <v>178</v>
      </c>
      <c r="B1084" s="170" t="s">
        <v>241</v>
      </c>
      <c r="C1084" s="170" t="s">
        <v>810</v>
      </c>
      <c r="D1084" s="26" t="s">
        <v>818</v>
      </c>
      <c r="E1084" s="170" t="s">
        <v>179</v>
      </c>
      <c r="F1084" s="23"/>
      <c r="G1084" s="23"/>
      <c r="H1084" s="23"/>
      <c r="I1084" s="354"/>
      <c r="J1084" s="354"/>
    </row>
    <row r="1085" spans="1:10" s="4" customFormat="1" hidden="1" x14ac:dyDescent="0.25">
      <c r="A1085" s="30" t="s">
        <v>177</v>
      </c>
      <c r="B1085" s="25" t="s">
        <v>241</v>
      </c>
      <c r="C1085" s="25" t="s">
        <v>810</v>
      </c>
      <c r="D1085" s="26" t="s">
        <v>818</v>
      </c>
      <c r="E1085" s="25" t="s">
        <v>149</v>
      </c>
      <c r="F1085" s="23">
        <f>F1086</f>
        <v>0</v>
      </c>
      <c r="G1085" s="23">
        <f t="shared" ref="G1085:H1085" si="460">G1086</f>
        <v>0</v>
      </c>
      <c r="H1085" s="23">
        <f t="shared" si="460"/>
        <v>0</v>
      </c>
      <c r="I1085" s="336"/>
      <c r="J1085" s="336"/>
    </row>
    <row r="1086" spans="1:10" s="4" customFormat="1" ht="15.6" hidden="1" customHeight="1" x14ac:dyDescent="0.25">
      <c r="A1086" s="30" t="s">
        <v>178</v>
      </c>
      <c r="B1086" s="25" t="s">
        <v>241</v>
      </c>
      <c r="C1086" s="25" t="s">
        <v>810</v>
      </c>
      <c r="D1086" s="26" t="s">
        <v>818</v>
      </c>
      <c r="E1086" s="25" t="s">
        <v>179</v>
      </c>
      <c r="F1086" s="23">
        <v>0</v>
      </c>
      <c r="G1086" s="23">
        <v>0</v>
      </c>
      <c r="H1086" s="23">
        <v>0</v>
      </c>
      <c r="I1086" s="336"/>
      <c r="J1086" s="336"/>
    </row>
    <row r="1087" spans="1:10" s="4" customFormat="1" ht="15.6" hidden="1" customHeight="1" x14ac:dyDescent="0.25">
      <c r="A1087" s="30" t="s">
        <v>177</v>
      </c>
      <c r="B1087" s="25" t="s">
        <v>18</v>
      </c>
      <c r="C1087" s="25" t="s">
        <v>810</v>
      </c>
      <c r="D1087" s="26" t="s">
        <v>818</v>
      </c>
      <c r="E1087" s="26">
        <v>500</v>
      </c>
      <c r="F1087" s="66">
        <f>F1088</f>
        <v>0</v>
      </c>
      <c r="G1087" s="66">
        <f t="shared" ref="G1087:H1087" si="461">G1088</f>
        <v>0</v>
      </c>
      <c r="H1087" s="66">
        <f t="shared" si="461"/>
        <v>0</v>
      </c>
      <c r="I1087" s="336"/>
      <c r="J1087" s="336"/>
    </row>
    <row r="1088" spans="1:10" s="4" customFormat="1" ht="15.6" hidden="1" customHeight="1" x14ac:dyDescent="0.25">
      <c r="A1088" s="30" t="s">
        <v>178</v>
      </c>
      <c r="B1088" s="25" t="s">
        <v>18</v>
      </c>
      <c r="C1088" s="25" t="s">
        <v>810</v>
      </c>
      <c r="D1088" s="26" t="s">
        <v>818</v>
      </c>
      <c r="E1088" s="26">
        <v>540</v>
      </c>
      <c r="F1088" s="66">
        <v>0</v>
      </c>
      <c r="G1088" s="66">
        <v>0</v>
      </c>
      <c r="H1088" s="66">
        <v>0</v>
      </c>
      <c r="I1088" s="336"/>
      <c r="J1088" s="336"/>
    </row>
    <row r="1089" spans="1:10" s="46" customFormat="1" ht="35.4" hidden="1" customHeight="1" x14ac:dyDescent="0.25">
      <c r="A1089" s="107" t="s">
        <v>819</v>
      </c>
      <c r="B1089" s="39" t="s">
        <v>18</v>
      </c>
      <c r="C1089" s="39" t="s">
        <v>810</v>
      </c>
      <c r="D1089" s="14" t="s">
        <v>623</v>
      </c>
      <c r="E1089" s="48"/>
      <c r="F1089" s="67">
        <f t="shared" ref="F1089:H1090" si="462">F1090</f>
        <v>0</v>
      </c>
      <c r="G1089" s="67">
        <f t="shared" si="462"/>
        <v>0</v>
      </c>
      <c r="H1089" s="67">
        <f t="shared" si="462"/>
        <v>0</v>
      </c>
      <c r="I1089" s="345"/>
      <c r="J1089" s="345"/>
    </row>
    <row r="1090" spans="1:10" s="46" customFormat="1" ht="31.2" hidden="1" x14ac:dyDescent="0.25">
      <c r="A1090" s="188" t="s">
        <v>820</v>
      </c>
      <c r="B1090" s="42" t="s">
        <v>18</v>
      </c>
      <c r="C1090" s="42" t="s">
        <v>810</v>
      </c>
      <c r="D1090" s="26" t="s">
        <v>821</v>
      </c>
      <c r="E1090" s="43"/>
      <c r="F1090" s="66">
        <f t="shared" si="462"/>
        <v>0</v>
      </c>
      <c r="G1090" s="66">
        <f t="shared" si="462"/>
        <v>0</v>
      </c>
      <c r="H1090" s="66">
        <f t="shared" si="462"/>
        <v>0</v>
      </c>
      <c r="I1090" s="345"/>
      <c r="J1090" s="345"/>
    </row>
    <row r="1091" spans="1:10" s="46" customFormat="1" ht="46.8" hidden="1" x14ac:dyDescent="0.25">
      <c r="A1091" s="188" t="s">
        <v>822</v>
      </c>
      <c r="B1091" s="42" t="s">
        <v>18</v>
      </c>
      <c r="C1091" s="42" t="s">
        <v>810</v>
      </c>
      <c r="D1091" s="26" t="s">
        <v>823</v>
      </c>
      <c r="E1091" s="43"/>
      <c r="F1091" s="66">
        <f>F1092+F1095</f>
        <v>0</v>
      </c>
      <c r="G1091" s="66">
        <f t="shared" ref="G1091:H1091" si="463">G1092+G1095</f>
        <v>0</v>
      </c>
      <c r="H1091" s="66">
        <f t="shared" si="463"/>
        <v>0</v>
      </c>
      <c r="I1091" s="345"/>
      <c r="J1091" s="345"/>
    </row>
    <row r="1092" spans="1:10" s="46" customFormat="1" ht="25.2" hidden="1" customHeight="1" x14ac:dyDescent="0.25">
      <c r="A1092" s="188" t="s">
        <v>626</v>
      </c>
      <c r="B1092" s="42" t="s">
        <v>18</v>
      </c>
      <c r="C1092" s="42" t="s">
        <v>810</v>
      </c>
      <c r="D1092" s="26" t="s">
        <v>824</v>
      </c>
      <c r="E1092" s="43"/>
      <c r="F1092" s="66">
        <f t="shared" ref="F1092:H1093" si="464">F1093</f>
        <v>0</v>
      </c>
      <c r="G1092" s="66">
        <f t="shared" si="464"/>
        <v>0</v>
      </c>
      <c r="H1092" s="66">
        <f t="shared" si="464"/>
        <v>0</v>
      </c>
      <c r="I1092" s="345"/>
      <c r="J1092" s="345"/>
    </row>
    <row r="1093" spans="1:10" s="46" customFormat="1" ht="22.2" hidden="1" customHeight="1" x14ac:dyDescent="0.25">
      <c r="A1093" s="45" t="s">
        <v>37</v>
      </c>
      <c r="B1093" s="42" t="s">
        <v>18</v>
      </c>
      <c r="C1093" s="42" t="s">
        <v>810</v>
      </c>
      <c r="D1093" s="26" t="s">
        <v>824</v>
      </c>
      <c r="E1093" s="43">
        <v>300</v>
      </c>
      <c r="F1093" s="66">
        <f t="shared" si="464"/>
        <v>0</v>
      </c>
      <c r="G1093" s="66">
        <f t="shared" si="464"/>
        <v>0</v>
      </c>
      <c r="H1093" s="66">
        <f t="shared" si="464"/>
        <v>0</v>
      </c>
      <c r="I1093" s="345"/>
      <c r="J1093" s="345"/>
    </row>
    <row r="1094" spans="1:10" s="46" customFormat="1" ht="31.2" hidden="1" x14ac:dyDescent="0.25">
      <c r="A1094" s="45" t="s">
        <v>198</v>
      </c>
      <c r="B1094" s="42" t="s">
        <v>18</v>
      </c>
      <c r="C1094" s="42" t="s">
        <v>810</v>
      </c>
      <c r="D1094" s="26" t="s">
        <v>824</v>
      </c>
      <c r="E1094" s="43">
        <v>320</v>
      </c>
      <c r="F1094" s="66">
        <v>0</v>
      </c>
      <c r="G1094" s="66">
        <v>0</v>
      </c>
      <c r="H1094" s="66">
        <v>0</v>
      </c>
      <c r="I1094" s="345"/>
      <c r="J1094" s="345"/>
    </row>
    <row r="1095" spans="1:10" s="46" customFormat="1" ht="21" hidden="1" customHeight="1" x14ac:dyDescent="0.25">
      <c r="A1095" s="188" t="s">
        <v>626</v>
      </c>
      <c r="B1095" s="42" t="s">
        <v>18</v>
      </c>
      <c r="C1095" s="42" t="s">
        <v>810</v>
      </c>
      <c r="D1095" s="26" t="s">
        <v>825</v>
      </c>
      <c r="E1095" s="43"/>
      <c r="F1095" s="66">
        <f t="shared" ref="F1095:H1096" si="465">F1096</f>
        <v>0</v>
      </c>
      <c r="G1095" s="66">
        <f t="shared" si="465"/>
        <v>0</v>
      </c>
      <c r="H1095" s="66">
        <f t="shared" si="465"/>
        <v>0</v>
      </c>
      <c r="I1095" s="345"/>
      <c r="J1095" s="345"/>
    </row>
    <row r="1096" spans="1:10" s="55" customFormat="1" ht="21.6" hidden="1" customHeight="1" x14ac:dyDescent="0.25">
      <c r="A1096" s="45" t="s">
        <v>37</v>
      </c>
      <c r="B1096" s="42" t="s">
        <v>18</v>
      </c>
      <c r="C1096" s="42" t="s">
        <v>810</v>
      </c>
      <c r="D1096" s="26" t="s">
        <v>825</v>
      </c>
      <c r="E1096" s="43">
        <v>300</v>
      </c>
      <c r="F1096" s="66">
        <f t="shared" si="465"/>
        <v>0</v>
      </c>
      <c r="G1096" s="66">
        <f t="shared" si="465"/>
        <v>0</v>
      </c>
      <c r="H1096" s="66">
        <f t="shared" si="465"/>
        <v>0</v>
      </c>
      <c r="I1096" s="346"/>
      <c r="J1096" s="346"/>
    </row>
    <row r="1097" spans="1:10" s="55" customFormat="1" ht="31.2" hidden="1" x14ac:dyDescent="0.25">
      <c r="A1097" s="45" t="s">
        <v>198</v>
      </c>
      <c r="B1097" s="42" t="s">
        <v>18</v>
      </c>
      <c r="C1097" s="42" t="s">
        <v>810</v>
      </c>
      <c r="D1097" s="26" t="s">
        <v>825</v>
      </c>
      <c r="E1097" s="43">
        <v>320</v>
      </c>
      <c r="F1097" s="66">
        <v>0</v>
      </c>
      <c r="G1097" s="66">
        <v>0</v>
      </c>
      <c r="H1097" s="66">
        <v>0</v>
      </c>
      <c r="I1097" s="346"/>
      <c r="J1097" s="346"/>
    </row>
    <row r="1098" spans="1:10" s="4" customFormat="1" hidden="1" x14ac:dyDescent="0.25">
      <c r="A1098" s="13" t="s">
        <v>646</v>
      </c>
      <c r="B1098" s="14" t="s">
        <v>18</v>
      </c>
      <c r="C1098" s="14" t="s">
        <v>810</v>
      </c>
      <c r="D1098" s="14" t="s">
        <v>826</v>
      </c>
      <c r="E1098" s="21"/>
      <c r="F1098" s="67">
        <f>F1099</f>
        <v>0</v>
      </c>
      <c r="G1098" s="67">
        <f t="shared" ref="G1098:H1101" si="466">G1099</f>
        <v>0</v>
      </c>
      <c r="H1098" s="67">
        <f t="shared" si="466"/>
        <v>0</v>
      </c>
      <c r="I1098" s="336"/>
      <c r="J1098" s="336"/>
    </row>
    <row r="1099" spans="1:10" s="4" customFormat="1" ht="31.2" hidden="1" x14ac:dyDescent="0.25">
      <c r="A1099" s="83" t="s">
        <v>827</v>
      </c>
      <c r="B1099" s="84" t="s">
        <v>18</v>
      </c>
      <c r="C1099" s="84" t="s">
        <v>810</v>
      </c>
      <c r="D1099" s="26" t="s">
        <v>826</v>
      </c>
      <c r="E1099" s="132"/>
      <c r="F1099" s="113">
        <f>F1100</f>
        <v>0</v>
      </c>
      <c r="G1099" s="113">
        <f t="shared" si="466"/>
        <v>0</v>
      </c>
      <c r="H1099" s="113">
        <f t="shared" si="466"/>
        <v>0</v>
      </c>
      <c r="I1099" s="336"/>
      <c r="J1099" s="336"/>
    </row>
    <row r="1100" spans="1:10" s="4" customFormat="1" ht="46.8" hidden="1" x14ac:dyDescent="0.25">
      <c r="A1100" s="30" t="s">
        <v>828</v>
      </c>
      <c r="B1100" s="25" t="s">
        <v>18</v>
      </c>
      <c r="C1100" s="25" t="s">
        <v>810</v>
      </c>
      <c r="D1100" s="26" t="s">
        <v>826</v>
      </c>
      <c r="E1100" s="26"/>
      <c r="F1100" s="66">
        <f>F1101</f>
        <v>0</v>
      </c>
      <c r="G1100" s="66">
        <f t="shared" si="466"/>
        <v>0</v>
      </c>
      <c r="H1100" s="66">
        <f t="shared" si="466"/>
        <v>0</v>
      </c>
      <c r="I1100" s="336"/>
      <c r="J1100" s="336"/>
    </row>
    <row r="1101" spans="1:10" s="4" customFormat="1" hidden="1" x14ac:dyDescent="0.25">
      <c r="A1101" s="189" t="s">
        <v>37</v>
      </c>
      <c r="B1101" s="25" t="s">
        <v>18</v>
      </c>
      <c r="C1101" s="25" t="s">
        <v>810</v>
      </c>
      <c r="D1101" s="26" t="s">
        <v>826</v>
      </c>
      <c r="E1101" s="26">
        <v>300</v>
      </c>
      <c r="F1101" s="66">
        <f>F1102</f>
        <v>0</v>
      </c>
      <c r="G1101" s="66">
        <f t="shared" si="466"/>
        <v>0</v>
      </c>
      <c r="H1101" s="66">
        <f t="shared" si="466"/>
        <v>0</v>
      </c>
      <c r="I1101" s="336"/>
      <c r="J1101" s="336"/>
    </row>
    <row r="1102" spans="1:10" s="4" customFormat="1" ht="31.2" hidden="1" x14ac:dyDescent="0.25">
      <c r="A1102" s="190" t="s">
        <v>198</v>
      </c>
      <c r="B1102" s="89" t="s">
        <v>18</v>
      </c>
      <c r="C1102" s="89" t="s">
        <v>810</v>
      </c>
      <c r="D1102" s="26" t="s">
        <v>826</v>
      </c>
      <c r="E1102" s="90" t="s">
        <v>777</v>
      </c>
      <c r="F1102" s="66">
        <v>0</v>
      </c>
      <c r="G1102" s="66">
        <v>0</v>
      </c>
      <c r="H1102" s="66">
        <v>0</v>
      </c>
      <c r="I1102" s="336"/>
      <c r="J1102" s="336"/>
    </row>
    <row r="1103" spans="1:10" s="22" customFormat="1" ht="31.2" x14ac:dyDescent="0.25">
      <c r="A1103" s="13" t="s">
        <v>829</v>
      </c>
      <c r="B1103" s="14" t="s">
        <v>18</v>
      </c>
      <c r="C1103" s="14" t="s">
        <v>810</v>
      </c>
      <c r="D1103" s="21" t="s">
        <v>830</v>
      </c>
      <c r="E1103" s="21"/>
      <c r="F1103" s="15">
        <f>F1104</f>
        <v>1588.1000000000001</v>
      </c>
      <c r="G1103" s="15">
        <f t="shared" ref="G1103:H1103" si="467">G1104</f>
        <v>758.2</v>
      </c>
      <c r="H1103" s="15">
        <f t="shared" si="467"/>
        <v>668</v>
      </c>
      <c r="I1103" s="339"/>
      <c r="J1103" s="339"/>
    </row>
    <row r="1104" spans="1:10" s="2" customFormat="1" ht="31.95" customHeight="1" x14ac:dyDescent="0.25">
      <c r="A1104" s="24" t="s">
        <v>831</v>
      </c>
      <c r="B1104" s="25" t="s">
        <v>18</v>
      </c>
      <c r="C1104" s="25" t="s">
        <v>810</v>
      </c>
      <c r="D1104" s="26" t="s">
        <v>832</v>
      </c>
      <c r="E1104" s="26"/>
      <c r="F1104" s="23">
        <f t="shared" ref="F1104:H1104" si="468">F1105+F1109+F1113</f>
        <v>1588.1000000000001</v>
      </c>
      <c r="G1104" s="23">
        <f t="shared" si="468"/>
        <v>758.2</v>
      </c>
      <c r="H1104" s="23">
        <f t="shared" si="468"/>
        <v>668</v>
      </c>
      <c r="I1104" s="343"/>
      <c r="J1104" s="343"/>
    </row>
    <row r="1105" spans="1:10" s="2" customFormat="1" ht="39.6" customHeight="1" x14ac:dyDescent="0.25">
      <c r="A1105" s="30" t="s">
        <v>833</v>
      </c>
      <c r="B1105" s="25" t="s">
        <v>18</v>
      </c>
      <c r="C1105" s="25" t="s">
        <v>810</v>
      </c>
      <c r="D1105" s="26" t="s">
        <v>834</v>
      </c>
      <c r="E1105" s="26"/>
      <c r="F1105" s="23">
        <f>F1106</f>
        <v>1273.7</v>
      </c>
      <c r="G1105" s="23">
        <f t="shared" ref="G1105:H1105" si="469">G1106</f>
        <v>0</v>
      </c>
      <c r="H1105" s="23">
        <f t="shared" si="469"/>
        <v>0</v>
      </c>
      <c r="I1105" s="343"/>
      <c r="J1105" s="343"/>
    </row>
    <row r="1106" spans="1:10" s="2" customFormat="1" ht="62.4" x14ac:dyDescent="0.25">
      <c r="A1106" s="30" t="s">
        <v>835</v>
      </c>
      <c r="B1106" s="25" t="s">
        <v>18</v>
      </c>
      <c r="C1106" s="25" t="s">
        <v>810</v>
      </c>
      <c r="D1106" s="26" t="s">
        <v>836</v>
      </c>
      <c r="E1106" s="26"/>
      <c r="F1106" s="23">
        <f t="shared" ref="F1106:H1107" si="470">F1107</f>
        <v>1273.7</v>
      </c>
      <c r="G1106" s="23">
        <f t="shared" si="470"/>
        <v>0</v>
      </c>
      <c r="H1106" s="23">
        <f t="shared" si="470"/>
        <v>0</v>
      </c>
      <c r="I1106" s="343"/>
      <c r="J1106" s="343"/>
    </row>
    <row r="1107" spans="1:10" s="2" customFormat="1" x14ac:dyDescent="0.25">
      <c r="A1107" s="30" t="s">
        <v>37</v>
      </c>
      <c r="B1107" s="25" t="s">
        <v>18</v>
      </c>
      <c r="C1107" s="25" t="s">
        <v>810</v>
      </c>
      <c r="D1107" s="26" t="s">
        <v>837</v>
      </c>
      <c r="E1107" s="26">
        <v>300</v>
      </c>
      <c r="F1107" s="23">
        <f t="shared" si="470"/>
        <v>1273.7</v>
      </c>
      <c r="G1107" s="23">
        <f t="shared" si="470"/>
        <v>0</v>
      </c>
      <c r="H1107" s="23">
        <f t="shared" si="470"/>
        <v>0</v>
      </c>
      <c r="I1107" s="343"/>
      <c r="J1107" s="343"/>
    </row>
    <row r="1108" spans="1:10" s="2" customFormat="1" ht="31.2" x14ac:dyDescent="0.25">
      <c r="A1108" s="30" t="s">
        <v>198</v>
      </c>
      <c r="B1108" s="25" t="s">
        <v>18</v>
      </c>
      <c r="C1108" s="25" t="s">
        <v>810</v>
      </c>
      <c r="D1108" s="26" t="s">
        <v>837</v>
      </c>
      <c r="E1108" s="26">
        <v>320</v>
      </c>
      <c r="F1108" s="23">
        <f>1759.2-485.5</f>
        <v>1273.7</v>
      </c>
      <c r="G1108" s="23">
        <v>0</v>
      </c>
      <c r="H1108" s="23">
        <v>0</v>
      </c>
      <c r="I1108" s="343"/>
      <c r="J1108" s="343"/>
    </row>
    <row r="1109" spans="1:10" s="2" customFormat="1" ht="21.6" customHeight="1" x14ac:dyDescent="0.25">
      <c r="A1109" s="30" t="s">
        <v>626</v>
      </c>
      <c r="B1109" s="25" t="s">
        <v>18</v>
      </c>
      <c r="C1109" s="25" t="s">
        <v>810</v>
      </c>
      <c r="D1109" s="26" t="s">
        <v>838</v>
      </c>
      <c r="E1109" s="26"/>
      <c r="F1109" s="23">
        <f>F1110</f>
        <v>314.40000000000003</v>
      </c>
      <c r="G1109" s="23">
        <f t="shared" ref="G1109:H1109" si="471">G1110</f>
        <v>0</v>
      </c>
      <c r="H1109" s="23">
        <f t="shared" si="471"/>
        <v>0</v>
      </c>
      <c r="I1109" s="343"/>
      <c r="J1109" s="343"/>
    </row>
    <row r="1110" spans="1:10" s="2" customFormat="1" ht="46.8" x14ac:dyDescent="0.25">
      <c r="A1110" s="30" t="s">
        <v>839</v>
      </c>
      <c r="B1110" s="25" t="s">
        <v>18</v>
      </c>
      <c r="C1110" s="25" t="s">
        <v>810</v>
      </c>
      <c r="D1110" s="26" t="s">
        <v>840</v>
      </c>
      <c r="E1110" s="26"/>
      <c r="F1110" s="23">
        <f t="shared" ref="F1110:H1111" si="472">F1111</f>
        <v>314.40000000000003</v>
      </c>
      <c r="G1110" s="23">
        <f t="shared" si="472"/>
        <v>0</v>
      </c>
      <c r="H1110" s="23">
        <f t="shared" si="472"/>
        <v>0</v>
      </c>
      <c r="I1110" s="343"/>
      <c r="J1110" s="343"/>
    </row>
    <row r="1111" spans="1:10" s="2" customFormat="1" x14ac:dyDescent="0.25">
      <c r="A1111" s="30" t="s">
        <v>37</v>
      </c>
      <c r="B1111" s="25" t="s">
        <v>18</v>
      </c>
      <c r="C1111" s="25" t="s">
        <v>810</v>
      </c>
      <c r="D1111" s="26" t="s">
        <v>840</v>
      </c>
      <c r="E1111" s="26">
        <v>300</v>
      </c>
      <c r="F1111" s="23">
        <f t="shared" si="472"/>
        <v>314.40000000000003</v>
      </c>
      <c r="G1111" s="23">
        <f t="shared" si="472"/>
        <v>0</v>
      </c>
      <c r="H1111" s="23">
        <f t="shared" si="472"/>
        <v>0</v>
      </c>
      <c r="I1111" s="343"/>
      <c r="J1111" s="343"/>
    </row>
    <row r="1112" spans="1:10" s="2" customFormat="1" ht="31.2" x14ac:dyDescent="0.25">
      <c r="A1112" s="30" t="s">
        <v>198</v>
      </c>
      <c r="B1112" s="25" t="s">
        <v>18</v>
      </c>
      <c r="C1112" s="25" t="s">
        <v>810</v>
      </c>
      <c r="D1112" s="26" t="s">
        <v>840</v>
      </c>
      <c r="E1112" s="26">
        <v>320</v>
      </c>
      <c r="F1112" s="23">
        <f>286.1+5.8+22.5</f>
        <v>314.40000000000003</v>
      </c>
      <c r="G1112" s="23">
        <v>0</v>
      </c>
      <c r="H1112" s="23">
        <v>0</v>
      </c>
      <c r="I1112" s="343"/>
      <c r="J1112" s="343"/>
    </row>
    <row r="1113" spans="1:10" s="35" customFormat="1" ht="46.8" x14ac:dyDescent="0.25">
      <c r="A1113" s="30" t="s">
        <v>841</v>
      </c>
      <c r="B1113" s="25" t="s">
        <v>18</v>
      </c>
      <c r="C1113" s="25" t="s">
        <v>810</v>
      </c>
      <c r="D1113" s="26" t="s">
        <v>842</v>
      </c>
      <c r="E1113" s="26"/>
      <c r="F1113" s="23">
        <f>F1114</f>
        <v>0</v>
      </c>
      <c r="G1113" s="23">
        <f t="shared" ref="G1113:H1116" si="473">G1114</f>
        <v>758.2</v>
      </c>
      <c r="H1113" s="23">
        <f t="shared" si="473"/>
        <v>668</v>
      </c>
      <c r="I1113" s="341"/>
      <c r="J1113" s="341"/>
    </row>
    <row r="1114" spans="1:10" s="35" customFormat="1" ht="31.2" x14ac:dyDescent="0.25">
      <c r="A1114" s="30" t="s">
        <v>843</v>
      </c>
      <c r="B1114" s="25" t="s">
        <v>18</v>
      </c>
      <c r="C1114" s="25" t="s">
        <v>810</v>
      </c>
      <c r="D1114" s="26" t="s">
        <v>844</v>
      </c>
      <c r="E1114" s="26"/>
      <c r="F1114" s="23">
        <f>F1115</f>
        <v>0</v>
      </c>
      <c r="G1114" s="23">
        <f t="shared" si="473"/>
        <v>758.2</v>
      </c>
      <c r="H1114" s="23">
        <f t="shared" si="473"/>
        <v>668</v>
      </c>
      <c r="I1114" s="341"/>
      <c r="J1114" s="341"/>
    </row>
    <row r="1115" spans="1:10" s="35" customFormat="1" ht="53.25" customHeight="1" x14ac:dyDescent="0.25">
      <c r="A1115" s="30" t="s">
        <v>839</v>
      </c>
      <c r="B1115" s="25" t="s">
        <v>18</v>
      </c>
      <c r="C1115" s="25" t="s">
        <v>810</v>
      </c>
      <c r="D1115" s="26" t="s">
        <v>844</v>
      </c>
      <c r="E1115" s="26"/>
      <c r="F1115" s="23">
        <f>F1116</f>
        <v>0</v>
      </c>
      <c r="G1115" s="23">
        <f t="shared" si="473"/>
        <v>758.2</v>
      </c>
      <c r="H1115" s="23">
        <f t="shared" si="473"/>
        <v>668</v>
      </c>
      <c r="I1115" s="341"/>
      <c r="J1115" s="341"/>
    </row>
    <row r="1116" spans="1:10" s="35" customFormat="1" x14ac:dyDescent="0.25">
      <c r="A1116" s="191" t="s">
        <v>37</v>
      </c>
      <c r="B1116" s="25" t="s">
        <v>18</v>
      </c>
      <c r="C1116" s="25" t="s">
        <v>810</v>
      </c>
      <c r="D1116" s="26" t="s">
        <v>844</v>
      </c>
      <c r="E1116" s="26">
        <v>300</v>
      </c>
      <c r="F1116" s="23">
        <f>F1117</f>
        <v>0</v>
      </c>
      <c r="G1116" s="23">
        <f t="shared" si="473"/>
        <v>758.2</v>
      </c>
      <c r="H1116" s="23">
        <f t="shared" si="473"/>
        <v>668</v>
      </c>
      <c r="I1116" s="341"/>
      <c r="J1116" s="341"/>
    </row>
    <row r="1117" spans="1:10" s="22" customFormat="1" ht="31.2" x14ac:dyDescent="0.25">
      <c r="A1117" s="191" t="s">
        <v>198</v>
      </c>
      <c r="B1117" s="25" t="s">
        <v>18</v>
      </c>
      <c r="C1117" s="25" t="s">
        <v>810</v>
      </c>
      <c r="D1117" s="26" t="s">
        <v>844</v>
      </c>
      <c r="E1117" s="26" t="s">
        <v>777</v>
      </c>
      <c r="F1117" s="31">
        <v>0</v>
      </c>
      <c r="G1117" s="31">
        <v>758.2</v>
      </c>
      <c r="H1117" s="31">
        <v>668</v>
      </c>
      <c r="I1117" s="339"/>
      <c r="J1117" s="339"/>
    </row>
    <row r="1118" spans="1:10" s="35" customFormat="1" ht="16.2" x14ac:dyDescent="0.25">
      <c r="A1118" s="109" t="s">
        <v>845</v>
      </c>
      <c r="B1118" s="106" t="s">
        <v>18</v>
      </c>
      <c r="C1118" s="106">
        <v>1004</v>
      </c>
      <c r="D1118" s="28"/>
      <c r="E1118" s="51"/>
      <c r="F1118" s="69">
        <f>F1119+F1159-0.1</f>
        <v>28925.200000000001</v>
      </c>
      <c r="G1118" s="69">
        <f t="shared" ref="G1118:H1118" si="474">G1119+G1159</f>
        <v>29685</v>
      </c>
      <c r="H1118" s="69">
        <f t="shared" si="474"/>
        <v>29082.400000000001</v>
      </c>
      <c r="I1118" s="341"/>
      <c r="J1118" s="341"/>
    </row>
    <row r="1119" spans="1:10" s="81" customFormat="1" ht="31.2" x14ac:dyDescent="0.25">
      <c r="A1119" s="192" t="s">
        <v>77</v>
      </c>
      <c r="B1119" s="117" t="s">
        <v>18</v>
      </c>
      <c r="C1119" s="117" t="s">
        <v>846</v>
      </c>
      <c r="D1119" s="101" t="s">
        <v>78</v>
      </c>
      <c r="E1119" s="48"/>
      <c r="F1119" s="67">
        <f>F1121+F1134+F1143+F1151</f>
        <v>27332</v>
      </c>
      <c r="G1119" s="67">
        <f t="shared" ref="G1119:H1119" si="475">G1121+G1134+G1143+G1151</f>
        <v>29685</v>
      </c>
      <c r="H1119" s="67">
        <f t="shared" si="475"/>
        <v>29082.400000000001</v>
      </c>
      <c r="I1119" s="352"/>
      <c r="J1119" s="352"/>
    </row>
    <row r="1120" spans="1:10" s="180" customFormat="1" ht="31.2" hidden="1" customHeight="1" x14ac:dyDescent="0.25">
      <c r="A1120" s="193" t="s">
        <v>85</v>
      </c>
      <c r="B1120" s="194" t="s">
        <v>18</v>
      </c>
      <c r="C1120" s="194" t="s">
        <v>846</v>
      </c>
      <c r="D1120" s="79" t="s">
        <v>86</v>
      </c>
      <c r="E1120" s="57"/>
      <c r="F1120" s="68">
        <f>F1121+F1134+F1143+F1151</f>
        <v>27332</v>
      </c>
      <c r="G1120" s="68">
        <f t="shared" ref="G1120:H1120" si="476">G1121+G1134+G1143+G1151</f>
        <v>29685</v>
      </c>
      <c r="H1120" s="68">
        <f t="shared" si="476"/>
        <v>29082.400000000001</v>
      </c>
      <c r="I1120" s="375"/>
      <c r="J1120" s="375"/>
    </row>
    <row r="1121" spans="1:10" s="65" customFormat="1" ht="46.8" x14ac:dyDescent="0.25">
      <c r="A1121" s="119" t="s">
        <v>92</v>
      </c>
      <c r="B1121" s="120" t="s">
        <v>18</v>
      </c>
      <c r="C1121" s="120" t="s">
        <v>846</v>
      </c>
      <c r="D1121" s="79" t="s">
        <v>93</v>
      </c>
      <c r="E1121" s="42"/>
      <c r="F1121" s="66">
        <f>F1122+F1127+F1130</f>
        <v>17982</v>
      </c>
      <c r="G1121" s="66">
        <f t="shared" ref="G1121:H1121" si="477">G1122+G1127+G1130</f>
        <v>18806.8</v>
      </c>
      <c r="H1121" s="66">
        <f t="shared" si="477"/>
        <v>18806.8</v>
      </c>
      <c r="I1121" s="349"/>
      <c r="J1121" s="349"/>
    </row>
    <row r="1122" spans="1:10" s="65" customFormat="1" ht="46.8" x14ac:dyDescent="0.25">
      <c r="A1122" s="119" t="s">
        <v>847</v>
      </c>
      <c r="B1122" s="120" t="s">
        <v>18</v>
      </c>
      <c r="C1122" s="120" t="s">
        <v>846</v>
      </c>
      <c r="D1122" s="79" t="s">
        <v>848</v>
      </c>
      <c r="E1122" s="42"/>
      <c r="F1122" s="66">
        <f t="shared" ref="F1122:H1123" si="478">F1123</f>
        <v>0</v>
      </c>
      <c r="G1122" s="66">
        <f t="shared" si="478"/>
        <v>94.5</v>
      </c>
      <c r="H1122" s="66">
        <f t="shared" si="478"/>
        <v>94.5</v>
      </c>
      <c r="I1122" s="349"/>
      <c r="J1122" s="349"/>
    </row>
    <row r="1123" spans="1:10" s="65" customFormat="1" x14ac:dyDescent="0.25">
      <c r="A1123" s="119" t="s">
        <v>37</v>
      </c>
      <c r="B1123" s="120" t="s">
        <v>18</v>
      </c>
      <c r="C1123" s="120" t="s">
        <v>846</v>
      </c>
      <c r="D1123" s="79" t="s">
        <v>848</v>
      </c>
      <c r="E1123" s="42" t="s">
        <v>172</v>
      </c>
      <c r="F1123" s="66">
        <f t="shared" si="478"/>
        <v>0</v>
      </c>
      <c r="G1123" s="66">
        <f t="shared" si="478"/>
        <v>94.5</v>
      </c>
      <c r="H1123" s="66">
        <f t="shared" si="478"/>
        <v>94.5</v>
      </c>
      <c r="I1123" s="349"/>
      <c r="J1123" s="349"/>
    </row>
    <row r="1124" spans="1:10" s="65" customFormat="1" ht="31.2" x14ac:dyDescent="0.25">
      <c r="A1124" s="119" t="s">
        <v>198</v>
      </c>
      <c r="B1124" s="120" t="s">
        <v>18</v>
      </c>
      <c r="C1124" s="120" t="s">
        <v>846</v>
      </c>
      <c r="D1124" s="79" t="s">
        <v>848</v>
      </c>
      <c r="E1124" s="42" t="s">
        <v>777</v>
      </c>
      <c r="F1124" s="92">
        <v>0</v>
      </c>
      <c r="G1124" s="92">
        <v>94.5</v>
      </c>
      <c r="H1124" s="92">
        <v>94.5</v>
      </c>
      <c r="I1124" s="349"/>
      <c r="J1124" s="349"/>
    </row>
    <row r="1125" spans="1:10" s="65" customFormat="1" ht="16.2" hidden="1" customHeight="1" x14ac:dyDescent="0.25">
      <c r="A1125" s="62" t="s">
        <v>39</v>
      </c>
      <c r="B1125" s="120" t="s">
        <v>18</v>
      </c>
      <c r="C1125" s="120" t="s">
        <v>846</v>
      </c>
      <c r="D1125" s="79" t="s">
        <v>848</v>
      </c>
      <c r="E1125" s="42" t="s">
        <v>136</v>
      </c>
      <c r="F1125" s="92">
        <f>F1126</f>
        <v>0</v>
      </c>
      <c r="G1125" s="92">
        <f t="shared" ref="G1125:H1125" si="479">G1126</f>
        <v>0</v>
      </c>
      <c r="H1125" s="92">
        <f t="shared" si="479"/>
        <v>0</v>
      </c>
      <c r="I1125" s="349"/>
      <c r="J1125" s="349"/>
    </row>
    <row r="1126" spans="1:10" s="65" customFormat="1" ht="16.2" hidden="1" customHeight="1" x14ac:dyDescent="0.25">
      <c r="A1126" s="62" t="s">
        <v>56</v>
      </c>
      <c r="B1126" s="120" t="s">
        <v>18</v>
      </c>
      <c r="C1126" s="120" t="s">
        <v>846</v>
      </c>
      <c r="D1126" s="79" t="s">
        <v>848</v>
      </c>
      <c r="E1126" s="42">
        <v>870</v>
      </c>
      <c r="F1126" s="92">
        <f>94.5-94.5</f>
        <v>0</v>
      </c>
      <c r="G1126" s="92">
        <f t="shared" ref="G1126:H1126" si="480">94.5-94.5</f>
        <v>0</v>
      </c>
      <c r="H1126" s="92">
        <f t="shared" si="480"/>
        <v>0</v>
      </c>
      <c r="I1126" s="349"/>
      <c r="J1126" s="349"/>
    </row>
    <row r="1127" spans="1:10" s="35" customFormat="1" ht="109.2" x14ac:dyDescent="0.25">
      <c r="A1127" s="119" t="s">
        <v>849</v>
      </c>
      <c r="B1127" s="120" t="s">
        <v>18</v>
      </c>
      <c r="C1127" s="120" t="s">
        <v>846</v>
      </c>
      <c r="D1127" s="25" t="s">
        <v>850</v>
      </c>
      <c r="E1127" s="43"/>
      <c r="F1127" s="92">
        <f t="shared" ref="F1127:H1128" si="481">F1128</f>
        <v>4082.4</v>
      </c>
      <c r="G1127" s="92">
        <f t="shared" si="481"/>
        <v>4082.4</v>
      </c>
      <c r="H1127" s="92">
        <f t="shared" si="481"/>
        <v>4082.4</v>
      </c>
      <c r="I1127" s="341"/>
      <c r="J1127" s="341"/>
    </row>
    <row r="1128" spans="1:10" s="35" customFormat="1" x14ac:dyDescent="0.25">
      <c r="A1128" s="119" t="s">
        <v>37</v>
      </c>
      <c r="B1128" s="120" t="s">
        <v>18</v>
      </c>
      <c r="C1128" s="120" t="s">
        <v>846</v>
      </c>
      <c r="D1128" s="25" t="s">
        <v>850</v>
      </c>
      <c r="E1128" s="43">
        <v>300</v>
      </c>
      <c r="F1128" s="92">
        <f t="shared" si="481"/>
        <v>4082.4</v>
      </c>
      <c r="G1128" s="92">
        <f t="shared" si="481"/>
        <v>4082.4</v>
      </c>
      <c r="H1128" s="92">
        <f t="shared" si="481"/>
        <v>4082.4</v>
      </c>
      <c r="I1128" s="341"/>
      <c r="J1128" s="341"/>
    </row>
    <row r="1129" spans="1:10" s="35" customFormat="1" ht="31.2" x14ac:dyDescent="0.25">
      <c r="A1129" s="119" t="s">
        <v>198</v>
      </c>
      <c r="B1129" s="120" t="s">
        <v>18</v>
      </c>
      <c r="C1129" s="120" t="s">
        <v>846</v>
      </c>
      <c r="D1129" s="25" t="s">
        <v>850</v>
      </c>
      <c r="E1129" s="43">
        <v>320</v>
      </c>
      <c r="F1129" s="92">
        <v>4082.4</v>
      </c>
      <c r="G1129" s="92">
        <v>4082.4</v>
      </c>
      <c r="H1129" s="92">
        <v>4082.4</v>
      </c>
      <c r="I1129" s="341"/>
      <c r="J1129" s="341"/>
    </row>
    <row r="1130" spans="1:10" s="35" customFormat="1" ht="62.4" x14ac:dyDescent="0.25">
      <c r="A1130" s="119" t="s">
        <v>851</v>
      </c>
      <c r="B1130" s="120" t="s">
        <v>18</v>
      </c>
      <c r="C1130" s="120" t="s">
        <v>846</v>
      </c>
      <c r="D1130" s="25" t="s">
        <v>852</v>
      </c>
      <c r="E1130" s="43"/>
      <c r="F1130" s="92">
        <f>F1131</f>
        <v>13899.6</v>
      </c>
      <c r="G1130" s="92">
        <f t="shared" ref="G1130:H1130" si="482">G1131</f>
        <v>14629.9</v>
      </c>
      <c r="H1130" s="92">
        <f t="shared" si="482"/>
        <v>14629.9</v>
      </c>
      <c r="I1130" s="341"/>
      <c r="J1130" s="341"/>
    </row>
    <row r="1131" spans="1:10" s="35" customFormat="1" x14ac:dyDescent="0.25">
      <c r="A1131" s="119" t="s">
        <v>37</v>
      </c>
      <c r="B1131" s="120" t="s">
        <v>18</v>
      </c>
      <c r="C1131" s="120" t="s">
        <v>846</v>
      </c>
      <c r="D1131" s="25" t="s">
        <v>852</v>
      </c>
      <c r="E1131" s="43">
        <v>300</v>
      </c>
      <c r="F1131" s="92">
        <f>F1132+F1133</f>
        <v>13899.6</v>
      </c>
      <c r="G1131" s="92">
        <f t="shared" ref="G1131:H1131" si="483">G1132+G1133</f>
        <v>14629.9</v>
      </c>
      <c r="H1131" s="92">
        <f t="shared" si="483"/>
        <v>14629.9</v>
      </c>
      <c r="I1131" s="341"/>
      <c r="J1131" s="341"/>
    </row>
    <row r="1132" spans="1:10" s="35" customFormat="1" ht="20.25" hidden="1" customHeight="1" x14ac:dyDescent="0.25">
      <c r="A1132" s="119" t="s">
        <v>853</v>
      </c>
      <c r="B1132" s="120" t="s">
        <v>18</v>
      </c>
      <c r="C1132" s="120" t="s">
        <v>846</v>
      </c>
      <c r="D1132" s="25" t="s">
        <v>852</v>
      </c>
      <c r="E1132" s="43">
        <v>310</v>
      </c>
      <c r="F1132" s="92"/>
      <c r="G1132" s="92"/>
      <c r="H1132" s="92"/>
      <c r="I1132" s="341"/>
      <c r="J1132" s="341"/>
    </row>
    <row r="1133" spans="1:10" s="35" customFormat="1" ht="31.2" x14ac:dyDescent="0.25">
      <c r="A1133" s="119" t="s">
        <v>198</v>
      </c>
      <c r="B1133" s="120" t="s">
        <v>18</v>
      </c>
      <c r="C1133" s="120" t="s">
        <v>846</v>
      </c>
      <c r="D1133" s="25" t="s">
        <v>852</v>
      </c>
      <c r="E1133" s="43">
        <v>320</v>
      </c>
      <c r="F1133" s="92">
        <v>13899.6</v>
      </c>
      <c r="G1133" s="92">
        <v>14629.9</v>
      </c>
      <c r="H1133" s="92">
        <v>14629.9</v>
      </c>
      <c r="I1133" s="341"/>
      <c r="J1133" s="341"/>
    </row>
    <row r="1134" spans="1:10" s="55" customFormat="1" ht="62.4" x14ac:dyDescent="0.25">
      <c r="A1134" s="62" t="s">
        <v>96</v>
      </c>
      <c r="B1134" s="120" t="s">
        <v>18</v>
      </c>
      <c r="C1134" s="120" t="s">
        <v>846</v>
      </c>
      <c r="D1134" s="63" t="s">
        <v>97</v>
      </c>
      <c r="E1134" s="42"/>
      <c r="F1134" s="92">
        <f>F1138+F1135</f>
        <v>8748.5</v>
      </c>
      <c r="G1134" s="92">
        <f t="shared" ref="G1134:H1134" si="484">G1138+G1135</f>
        <v>6085.3</v>
      </c>
      <c r="H1134" s="92">
        <f t="shared" si="484"/>
        <v>6054.1</v>
      </c>
      <c r="I1134" s="346"/>
      <c r="J1134" s="346"/>
    </row>
    <row r="1135" spans="1:10" s="110" customFormat="1" ht="65.400000000000006" customHeight="1" x14ac:dyDescent="0.25">
      <c r="A1135" s="62" t="s">
        <v>98</v>
      </c>
      <c r="B1135" s="120" t="s">
        <v>18</v>
      </c>
      <c r="C1135" s="120" t="s">
        <v>846</v>
      </c>
      <c r="D1135" s="63" t="s">
        <v>99</v>
      </c>
      <c r="E1135" s="42"/>
      <c r="F1135" s="92">
        <f>F1136</f>
        <v>5661.7</v>
      </c>
      <c r="G1135" s="92">
        <f t="shared" ref="G1135:H1136" si="485">G1136</f>
        <v>4041.1</v>
      </c>
      <c r="H1135" s="92">
        <f t="shared" si="485"/>
        <v>4041.1</v>
      </c>
      <c r="I1135" s="357"/>
      <c r="J1135" s="357"/>
    </row>
    <row r="1136" spans="1:10" s="110" customFormat="1" x14ac:dyDescent="0.25">
      <c r="A1136" s="62" t="s">
        <v>177</v>
      </c>
      <c r="B1136" s="120" t="s">
        <v>18</v>
      </c>
      <c r="C1136" s="120" t="s">
        <v>846</v>
      </c>
      <c r="D1136" s="63" t="s">
        <v>99</v>
      </c>
      <c r="E1136" s="42" t="s">
        <v>149</v>
      </c>
      <c r="F1136" s="92">
        <f>F1137</f>
        <v>5661.7</v>
      </c>
      <c r="G1136" s="92">
        <f t="shared" si="485"/>
        <v>4041.1</v>
      </c>
      <c r="H1136" s="92">
        <f t="shared" si="485"/>
        <v>4041.1</v>
      </c>
      <c r="I1136" s="357"/>
      <c r="J1136" s="357"/>
    </row>
    <row r="1137" spans="1:10" s="110" customFormat="1" x14ac:dyDescent="0.25">
      <c r="A1137" s="62" t="s">
        <v>854</v>
      </c>
      <c r="B1137" s="120" t="s">
        <v>18</v>
      </c>
      <c r="C1137" s="120" t="s">
        <v>846</v>
      </c>
      <c r="D1137" s="63" t="s">
        <v>99</v>
      </c>
      <c r="E1137" s="42" t="s">
        <v>855</v>
      </c>
      <c r="F1137" s="92">
        <v>5661.7</v>
      </c>
      <c r="G1137" s="92">
        <v>4041.1</v>
      </c>
      <c r="H1137" s="92">
        <v>4041.1</v>
      </c>
      <c r="I1137" s="357"/>
      <c r="J1137" s="357"/>
    </row>
    <row r="1138" spans="1:10" s="55" customFormat="1" ht="50.4" customHeight="1" x14ac:dyDescent="0.25">
      <c r="A1138" s="62" t="s">
        <v>856</v>
      </c>
      <c r="B1138" s="120" t="s">
        <v>18</v>
      </c>
      <c r="C1138" s="120" t="s">
        <v>846</v>
      </c>
      <c r="D1138" s="63" t="s">
        <v>857</v>
      </c>
      <c r="E1138" s="42"/>
      <c r="F1138" s="92">
        <f>F1139+F1141</f>
        <v>3086.8</v>
      </c>
      <c r="G1138" s="92">
        <f t="shared" ref="G1138:H1138" si="486">G1139+G1141</f>
        <v>2044.2</v>
      </c>
      <c r="H1138" s="92">
        <f t="shared" si="486"/>
        <v>2013</v>
      </c>
      <c r="I1138" s="346"/>
      <c r="J1138" s="346"/>
    </row>
    <row r="1139" spans="1:10" s="55" customFormat="1" hidden="1" x14ac:dyDescent="0.25">
      <c r="A1139" s="62" t="s">
        <v>177</v>
      </c>
      <c r="B1139" s="120" t="s">
        <v>18</v>
      </c>
      <c r="C1139" s="120" t="s">
        <v>846</v>
      </c>
      <c r="D1139" s="63" t="s">
        <v>858</v>
      </c>
      <c r="E1139" s="42" t="s">
        <v>149</v>
      </c>
      <c r="F1139" s="92">
        <f>F1140</f>
        <v>0</v>
      </c>
      <c r="G1139" s="92">
        <f t="shared" ref="G1139:H1139" si="487">G1140</f>
        <v>0</v>
      </c>
      <c r="H1139" s="92">
        <f t="shared" si="487"/>
        <v>0</v>
      </c>
      <c r="I1139" s="346"/>
      <c r="J1139" s="346"/>
    </row>
    <row r="1140" spans="1:10" s="55" customFormat="1" hidden="1" x14ac:dyDescent="0.25">
      <c r="A1140" s="62" t="s">
        <v>854</v>
      </c>
      <c r="B1140" s="120" t="s">
        <v>18</v>
      </c>
      <c r="C1140" s="120" t="s">
        <v>846</v>
      </c>
      <c r="D1140" s="63" t="s">
        <v>858</v>
      </c>
      <c r="E1140" s="42" t="s">
        <v>855</v>
      </c>
      <c r="F1140" s="92">
        <v>0</v>
      </c>
      <c r="G1140" s="92">
        <v>0</v>
      </c>
      <c r="H1140" s="92">
        <v>0</v>
      </c>
      <c r="I1140" s="346"/>
      <c r="J1140" s="346"/>
    </row>
    <row r="1141" spans="1:10" s="55" customFormat="1" x14ac:dyDescent="0.25">
      <c r="A1141" s="62" t="s">
        <v>177</v>
      </c>
      <c r="B1141" s="120" t="s">
        <v>18</v>
      </c>
      <c r="C1141" s="120" t="s">
        <v>846</v>
      </c>
      <c r="D1141" s="63" t="s">
        <v>857</v>
      </c>
      <c r="E1141" s="42" t="s">
        <v>149</v>
      </c>
      <c r="F1141" s="92">
        <f>F1142</f>
        <v>3086.8</v>
      </c>
      <c r="G1141" s="92">
        <f t="shared" ref="G1141:H1141" si="488">G1142</f>
        <v>2044.2</v>
      </c>
      <c r="H1141" s="92">
        <f t="shared" si="488"/>
        <v>2013</v>
      </c>
      <c r="I1141" s="346"/>
      <c r="J1141" s="346"/>
    </row>
    <row r="1142" spans="1:10" s="55" customFormat="1" x14ac:dyDescent="0.25">
      <c r="A1142" s="62" t="s">
        <v>854</v>
      </c>
      <c r="B1142" s="120" t="s">
        <v>18</v>
      </c>
      <c r="C1142" s="120" t="s">
        <v>846</v>
      </c>
      <c r="D1142" s="63" t="s">
        <v>857</v>
      </c>
      <c r="E1142" s="42" t="s">
        <v>855</v>
      </c>
      <c r="F1142" s="92">
        <v>3086.8</v>
      </c>
      <c r="G1142" s="92">
        <f>224.9+1819.3</f>
        <v>2044.2</v>
      </c>
      <c r="H1142" s="92">
        <f>221.4+1791.6</f>
        <v>2013</v>
      </c>
      <c r="I1142" s="346"/>
      <c r="J1142" s="346"/>
    </row>
    <row r="1143" spans="1:10" s="55" customFormat="1" ht="78" x14ac:dyDescent="0.25">
      <c r="A1143" s="62" t="s">
        <v>859</v>
      </c>
      <c r="B1143" s="120" t="s">
        <v>18</v>
      </c>
      <c r="C1143" s="120" t="s">
        <v>846</v>
      </c>
      <c r="D1143" s="26" t="s">
        <v>860</v>
      </c>
      <c r="E1143" s="42"/>
      <c r="F1143" s="92">
        <f>F1144+F1147</f>
        <v>601.5</v>
      </c>
      <c r="G1143" s="92">
        <f t="shared" ref="G1143:H1143" si="489">G1144+G1147</f>
        <v>571.4</v>
      </c>
      <c r="H1143" s="92">
        <f t="shared" si="489"/>
        <v>0</v>
      </c>
      <c r="I1143" s="346"/>
      <c r="J1143" s="346"/>
    </row>
    <row r="1144" spans="1:10" s="55" customFormat="1" ht="93.6" x14ac:dyDescent="0.25">
      <c r="A1144" s="119" t="s">
        <v>861</v>
      </c>
      <c r="B1144" s="120" t="s">
        <v>18</v>
      </c>
      <c r="C1144" s="120" t="s">
        <v>846</v>
      </c>
      <c r="D1144" s="26" t="s">
        <v>862</v>
      </c>
      <c r="E1144" s="42"/>
      <c r="F1144" s="92">
        <f>F1145</f>
        <v>571.4</v>
      </c>
      <c r="G1144" s="92">
        <f t="shared" ref="G1144:H1145" si="490">G1145</f>
        <v>571.4</v>
      </c>
      <c r="H1144" s="92">
        <f t="shared" si="490"/>
        <v>0</v>
      </c>
      <c r="I1144" s="346"/>
      <c r="J1144" s="346"/>
    </row>
    <row r="1145" spans="1:10" s="55" customFormat="1" ht="23.4" customHeight="1" x14ac:dyDescent="0.25">
      <c r="A1145" s="62" t="s">
        <v>37</v>
      </c>
      <c r="B1145" s="120" t="s">
        <v>18</v>
      </c>
      <c r="C1145" s="120" t="s">
        <v>846</v>
      </c>
      <c r="D1145" s="26" t="s">
        <v>862</v>
      </c>
      <c r="E1145" s="42" t="s">
        <v>172</v>
      </c>
      <c r="F1145" s="92">
        <f>F1146</f>
        <v>571.4</v>
      </c>
      <c r="G1145" s="92">
        <f t="shared" si="490"/>
        <v>571.4</v>
      </c>
      <c r="H1145" s="92">
        <f t="shared" si="490"/>
        <v>0</v>
      </c>
      <c r="I1145" s="346"/>
      <c r="J1145" s="346"/>
    </row>
    <row r="1146" spans="1:10" s="55" customFormat="1" ht="31.2" x14ac:dyDescent="0.25">
      <c r="A1146" s="62" t="s">
        <v>198</v>
      </c>
      <c r="B1146" s="120" t="s">
        <v>18</v>
      </c>
      <c r="C1146" s="120" t="s">
        <v>846</v>
      </c>
      <c r="D1146" s="26" t="s">
        <v>862</v>
      </c>
      <c r="E1146" s="42" t="s">
        <v>777</v>
      </c>
      <c r="F1146" s="92">
        <v>571.4</v>
      </c>
      <c r="G1146" s="92">
        <v>571.4</v>
      </c>
      <c r="H1146" s="92">
        <v>0</v>
      </c>
      <c r="I1146" s="346"/>
      <c r="J1146" s="346"/>
    </row>
    <row r="1147" spans="1:10" s="123" customFormat="1" ht="22.2" customHeight="1" x14ac:dyDescent="0.25">
      <c r="A1147" s="62" t="s">
        <v>863</v>
      </c>
      <c r="B1147" s="120" t="s">
        <v>18</v>
      </c>
      <c r="C1147" s="120" t="s">
        <v>846</v>
      </c>
      <c r="D1147" s="25" t="s">
        <v>864</v>
      </c>
      <c r="E1147" s="43"/>
      <c r="F1147" s="92">
        <f>F1148</f>
        <v>30.1</v>
      </c>
      <c r="G1147" s="92">
        <f t="shared" ref="G1147:H1149" si="491">G1148</f>
        <v>0</v>
      </c>
      <c r="H1147" s="92">
        <f t="shared" si="491"/>
        <v>0</v>
      </c>
      <c r="I1147" s="363"/>
      <c r="J1147" s="363"/>
    </row>
    <row r="1148" spans="1:10" s="55" customFormat="1" ht="93.6" x14ac:dyDescent="0.25">
      <c r="A1148" s="119" t="s">
        <v>861</v>
      </c>
      <c r="B1148" s="120" t="s">
        <v>18</v>
      </c>
      <c r="C1148" s="120" t="s">
        <v>846</v>
      </c>
      <c r="D1148" s="25" t="s">
        <v>865</v>
      </c>
      <c r="E1148" s="42"/>
      <c r="F1148" s="92">
        <f>F1149</f>
        <v>30.1</v>
      </c>
      <c r="G1148" s="92">
        <f t="shared" si="491"/>
        <v>0</v>
      </c>
      <c r="H1148" s="92">
        <f t="shared" si="491"/>
        <v>0</v>
      </c>
      <c r="I1148" s="346"/>
      <c r="J1148" s="346"/>
    </row>
    <row r="1149" spans="1:10" s="55" customFormat="1" x14ac:dyDescent="0.25">
      <c r="A1149" s="62" t="s">
        <v>37</v>
      </c>
      <c r="B1149" s="120" t="s">
        <v>18</v>
      </c>
      <c r="C1149" s="120" t="s">
        <v>846</v>
      </c>
      <c r="D1149" s="25" t="s">
        <v>865</v>
      </c>
      <c r="E1149" s="42" t="s">
        <v>172</v>
      </c>
      <c r="F1149" s="92">
        <f>F1150</f>
        <v>30.1</v>
      </c>
      <c r="G1149" s="92">
        <f t="shared" si="491"/>
        <v>0</v>
      </c>
      <c r="H1149" s="92">
        <f t="shared" si="491"/>
        <v>0</v>
      </c>
      <c r="I1149" s="346"/>
      <c r="J1149" s="346"/>
    </row>
    <row r="1150" spans="1:10" s="55" customFormat="1" ht="31.2" x14ac:dyDescent="0.25">
      <c r="A1150" s="62" t="s">
        <v>198</v>
      </c>
      <c r="B1150" s="120" t="s">
        <v>18</v>
      </c>
      <c r="C1150" s="120" t="s">
        <v>846</v>
      </c>
      <c r="D1150" s="25" t="s">
        <v>865</v>
      </c>
      <c r="E1150" s="42" t="s">
        <v>777</v>
      </c>
      <c r="F1150" s="92">
        <f>30+0.1</f>
        <v>30.1</v>
      </c>
      <c r="G1150" s="92">
        <v>0</v>
      </c>
      <c r="H1150" s="92">
        <v>0</v>
      </c>
      <c r="I1150" s="346"/>
      <c r="J1150" s="346"/>
    </row>
    <row r="1151" spans="1:10" s="35" customFormat="1" ht="78" x14ac:dyDescent="0.25">
      <c r="A1151" s="119" t="s">
        <v>866</v>
      </c>
      <c r="B1151" s="120" t="s">
        <v>18</v>
      </c>
      <c r="C1151" s="120" t="s">
        <v>846</v>
      </c>
      <c r="D1151" s="25" t="s">
        <v>867</v>
      </c>
      <c r="E1151" s="43"/>
      <c r="F1151" s="92">
        <f>F1152</f>
        <v>0</v>
      </c>
      <c r="G1151" s="92">
        <f t="shared" ref="G1151:H1153" si="492">G1152</f>
        <v>4221.5</v>
      </c>
      <c r="H1151" s="92">
        <f t="shared" si="492"/>
        <v>4221.5</v>
      </c>
      <c r="I1151" s="341"/>
      <c r="J1151" s="341"/>
    </row>
    <row r="1152" spans="1:10" s="35" customFormat="1" ht="99.6" customHeight="1" x14ac:dyDescent="0.25">
      <c r="A1152" s="119" t="s">
        <v>868</v>
      </c>
      <c r="B1152" s="120" t="s">
        <v>18</v>
      </c>
      <c r="C1152" s="120" t="s">
        <v>846</v>
      </c>
      <c r="D1152" s="25" t="s">
        <v>869</v>
      </c>
      <c r="E1152" s="43"/>
      <c r="F1152" s="92">
        <f>F1153</f>
        <v>0</v>
      </c>
      <c r="G1152" s="92">
        <f t="shared" si="492"/>
        <v>4221.5</v>
      </c>
      <c r="H1152" s="92">
        <f t="shared" si="492"/>
        <v>4221.5</v>
      </c>
      <c r="I1152" s="341"/>
      <c r="J1152" s="341"/>
    </row>
    <row r="1153" spans="1:10" s="35" customFormat="1" x14ac:dyDescent="0.25">
      <c r="A1153" s="62" t="s">
        <v>177</v>
      </c>
      <c r="B1153" s="120" t="s">
        <v>18</v>
      </c>
      <c r="C1153" s="120" t="s">
        <v>846</v>
      </c>
      <c r="D1153" s="25" t="s">
        <v>869</v>
      </c>
      <c r="E1153" s="42" t="s">
        <v>149</v>
      </c>
      <c r="F1153" s="92">
        <f>F1154</f>
        <v>0</v>
      </c>
      <c r="G1153" s="92">
        <f t="shared" si="492"/>
        <v>4221.5</v>
      </c>
      <c r="H1153" s="92">
        <f t="shared" si="492"/>
        <v>4221.5</v>
      </c>
      <c r="I1153" s="341"/>
      <c r="J1153" s="341"/>
    </row>
    <row r="1154" spans="1:10" s="35" customFormat="1" x14ac:dyDescent="0.25">
      <c r="A1154" s="62" t="s">
        <v>854</v>
      </c>
      <c r="B1154" s="120" t="s">
        <v>18</v>
      </c>
      <c r="C1154" s="120" t="s">
        <v>846</v>
      </c>
      <c r="D1154" s="25" t="s">
        <v>869</v>
      </c>
      <c r="E1154" s="42" t="s">
        <v>855</v>
      </c>
      <c r="F1154" s="92">
        <v>0</v>
      </c>
      <c r="G1154" s="92">
        <v>4221.5</v>
      </c>
      <c r="H1154" s="92">
        <v>4221.5</v>
      </c>
      <c r="I1154" s="341"/>
      <c r="J1154" s="341"/>
    </row>
    <row r="1155" spans="1:10" s="35" customFormat="1" ht="46.8" hidden="1" x14ac:dyDescent="0.25">
      <c r="A1155" s="191" t="s">
        <v>870</v>
      </c>
      <c r="B1155" s="79" t="s">
        <v>18</v>
      </c>
      <c r="C1155" s="79" t="s">
        <v>846</v>
      </c>
      <c r="D1155" s="25" t="s">
        <v>871</v>
      </c>
      <c r="E1155" s="26"/>
      <c r="F1155" s="92">
        <f>F1156</f>
        <v>0</v>
      </c>
      <c r="G1155" s="92">
        <f t="shared" ref="G1155:H1157" si="493">G1156</f>
        <v>0</v>
      </c>
      <c r="H1155" s="92">
        <f t="shared" si="493"/>
        <v>0</v>
      </c>
      <c r="I1155" s="341"/>
      <c r="J1155" s="341"/>
    </row>
    <row r="1156" spans="1:10" s="35" customFormat="1" ht="46.8" hidden="1" x14ac:dyDescent="0.25">
      <c r="A1156" s="191" t="s">
        <v>872</v>
      </c>
      <c r="B1156" s="79" t="s">
        <v>18</v>
      </c>
      <c r="C1156" s="79" t="s">
        <v>846</v>
      </c>
      <c r="D1156" s="25" t="s">
        <v>873</v>
      </c>
      <c r="E1156" s="26"/>
      <c r="F1156" s="92">
        <f>F1157</f>
        <v>0</v>
      </c>
      <c r="G1156" s="92">
        <f t="shared" si="493"/>
        <v>0</v>
      </c>
      <c r="H1156" s="92">
        <f t="shared" si="493"/>
        <v>0</v>
      </c>
      <c r="I1156" s="341"/>
      <c r="J1156" s="341"/>
    </row>
    <row r="1157" spans="1:10" s="35" customFormat="1" ht="18.75" hidden="1" customHeight="1" x14ac:dyDescent="0.25">
      <c r="A1157" s="191" t="s">
        <v>37</v>
      </c>
      <c r="B1157" s="79" t="s">
        <v>18</v>
      </c>
      <c r="C1157" s="79" t="s">
        <v>846</v>
      </c>
      <c r="D1157" s="25" t="s">
        <v>873</v>
      </c>
      <c r="E1157" s="26">
        <v>300</v>
      </c>
      <c r="F1157" s="92">
        <f>F1158</f>
        <v>0</v>
      </c>
      <c r="G1157" s="92">
        <f t="shared" si="493"/>
        <v>0</v>
      </c>
      <c r="H1157" s="92">
        <f t="shared" si="493"/>
        <v>0</v>
      </c>
      <c r="I1157" s="341"/>
      <c r="J1157" s="341"/>
    </row>
    <row r="1158" spans="1:10" s="35" customFormat="1" ht="17.25" hidden="1" customHeight="1" x14ac:dyDescent="0.25">
      <c r="A1158" s="191" t="s">
        <v>853</v>
      </c>
      <c r="B1158" s="79" t="s">
        <v>18</v>
      </c>
      <c r="C1158" s="79" t="s">
        <v>846</v>
      </c>
      <c r="D1158" s="25" t="s">
        <v>873</v>
      </c>
      <c r="E1158" s="26">
        <v>310</v>
      </c>
      <c r="F1158" s="92">
        <v>0</v>
      </c>
      <c r="G1158" s="92">
        <v>0</v>
      </c>
      <c r="H1158" s="92">
        <v>0</v>
      </c>
      <c r="I1158" s="341"/>
      <c r="J1158" s="341"/>
    </row>
    <row r="1159" spans="1:10" s="46" customFormat="1" x14ac:dyDescent="0.25">
      <c r="A1159" s="47" t="s">
        <v>126</v>
      </c>
      <c r="B1159" s="117" t="s">
        <v>18</v>
      </c>
      <c r="C1159" s="117" t="s">
        <v>846</v>
      </c>
      <c r="D1159" s="21" t="s">
        <v>127</v>
      </c>
      <c r="E1159" s="39"/>
      <c r="F1159" s="105">
        <f>F1160</f>
        <v>1593.3</v>
      </c>
      <c r="G1159" s="105">
        <f t="shared" ref="G1159:H1161" si="494">G1160</f>
        <v>0</v>
      </c>
      <c r="H1159" s="105">
        <f t="shared" si="494"/>
        <v>0</v>
      </c>
      <c r="I1159" s="345"/>
      <c r="J1159" s="345"/>
    </row>
    <row r="1160" spans="1:10" s="4" customFormat="1" x14ac:dyDescent="0.25">
      <c r="A1160" s="24" t="s">
        <v>40</v>
      </c>
      <c r="B1160" s="120" t="s">
        <v>18</v>
      </c>
      <c r="C1160" s="120" t="s">
        <v>846</v>
      </c>
      <c r="D1160" s="26" t="s">
        <v>874</v>
      </c>
      <c r="E1160" s="25"/>
      <c r="F1160" s="92">
        <f>F1161</f>
        <v>1593.3</v>
      </c>
      <c r="G1160" s="92">
        <f t="shared" si="494"/>
        <v>0</v>
      </c>
      <c r="H1160" s="92">
        <f t="shared" si="494"/>
        <v>0</v>
      </c>
      <c r="I1160" s="336"/>
      <c r="J1160" s="336"/>
    </row>
    <row r="1161" spans="1:10" s="4" customFormat="1" x14ac:dyDescent="0.25">
      <c r="A1161" s="24" t="s">
        <v>177</v>
      </c>
      <c r="B1161" s="120" t="s">
        <v>18</v>
      </c>
      <c r="C1161" s="120" t="s">
        <v>846</v>
      </c>
      <c r="D1161" s="26" t="s">
        <v>874</v>
      </c>
      <c r="E1161" s="25" t="s">
        <v>149</v>
      </c>
      <c r="F1161" s="92">
        <f>F1162</f>
        <v>1593.3</v>
      </c>
      <c r="G1161" s="92">
        <f t="shared" si="494"/>
        <v>0</v>
      </c>
      <c r="H1161" s="92">
        <f t="shared" si="494"/>
        <v>0</v>
      </c>
      <c r="I1161" s="336"/>
      <c r="J1161" s="336"/>
    </row>
    <row r="1162" spans="1:10" s="4" customFormat="1" x14ac:dyDescent="0.25">
      <c r="A1162" s="24" t="s">
        <v>178</v>
      </c>
      <c r="B1162" s="120" t="s">
        <v>18</v>
      </c>
      <c r="C1162" s="120" t="s">
        <v>846</v>
      </c>
      <c r="D1162" s="26" t="s">
        <v>874</v>
      </c>
      <c r="E1162" s="25" t="s">
        <v>179</v>
      </c>
      <c r="F1162" s="92">
        <v>1593.3</v>
      </c>
      <c r="G1162" s="92">
        <v>0</v>
      </c>
      <c r="H1162" s="92">
        <v>0</v>
      </c>
      <c r="I1162" s="336"/>
      <c r="J1162" s="336"/>
    </row>
    <row r="1163" spans="1:10" s="65" customFormat="1" x14ac:dyDescent="0.25">
      <c r="A1163" s="47" t="s">
        <v>875</v>
      </c>
      <c r="B1163" s="117" t="s">
        <v>18</v>
      </c>
      <c r="C1163" s="117" t="s">
        <v>876</v>
      </c>
      <c r="D1163" s="14"/>
      <c r="E1163" s="39"/>
      <c r="F1163" s="67">
        <f>F1164+F1248+F1285</f>
        <v>20763.8</v>
      </c>
      <c r="G1163" s="67">
        <f>G1164+G1248+G1285</f>
        <v>13167</v>
      </c>
      <c r="H1163" s="67">
        <f>H1164+H1248+H1285</f>
        <v>15373.8</v>
      </c>
      <c r="I1163" s="349"/>
      <c r="J1163" s="349"/>
    </row>
    <row r="1164" spans="1:10" s="65" customFormat="1" ht="16.2" x14ac:dyDescent="0.25">
      <c r="A1164" s="109" t="s">
        <v>877</v>
      </c>
      <c r="B1164" s="106" t="s">
        <v>18</v>
      </c>
      <c r="C1164" s="106" t="s">
        <v>878</v>
      </c>
      <c r="D1164" s="28"/>
      <c r="E1164" s="106"/>
      <c r="F1164" s="69">
        <f>F1165+F1173+F1183</f>
        <v>17847.599999999999</v>
      </c>
      <c r="G1164" s="69">
        <f t="shared" ref="G1164:H1164" si="495">G1165+G1173+G1183</f>
        <v>11802</v>
      </c>
      <c r="H1164" s="69">
        <f t="shared" si="495"/>
        <v>14008.8</v>
      </c>
      <c r="I1164" s="349"/>
      <c r="J1164" s="349"/>
    </row>
    <row r="1165" spans="1:10" s="65" customFormat="1" ht="18" hidden="1" customHeight="1" x14ac:dyDescent="0.25">
      <c r="A1165" s="107" t="s">
        <v>65</v>
      </c>
      <c r="B1165" s="39" t="s">
        <v>18</v>
      </c>
      <c r="C1165" s="39" t="s">
        <v>878</v>
      </c>
      <c r="D1165" s="14" t="s">
        <v>139</v>
      </c>
      <c r="E1165" s="39"/>
      <c r="F1165" s="67">
        <f>F1166</f>
        <v>0</v>
      </c>
      <c r="G1165" s="67">
        <f t="shared" ref="G1165:H1168" si="496">G1166</f>
        <v>0</v>
      </c>
      <c r="H1165" s="67">
        <f t="shared" si="496"/>
        <v>0</v>
      </c>
      <c r="I1165" s="349"/>
      <c r="J1165" s="349"/>
    </row>
    <row r="1166" spans="1:10" s="129" customFormat="1" ht="18" hidden="1" customHeight="1" x14ac:dyDescent="0.25">
      <c r="A1166" s="30" t="s">
        <v>67</v>
      </c>
      <c r="B1166" s="42" t="s">
        <v>18</v>
      </c>
      <c r="C1166" s="42" t="s">
        <v>878</v>
      </c>
      <c r="D1166" s="25" t="s">
        <v>140</v>
      </c>
      <c r="E1166" s="42"/>
      <c r="F1166" s="66">
        <f>F1167</f>
        <v>0</v>
      </c>
      <c r="G1166" s="66">
        <f t="shared" si="496"/>
        <v>0</v>
      </c>
      <c r="H1166" s="66">
        <f t="shared" si="496"/>
        <v>0</v>
      </c>
      <c r="I1166" s="365"/>
      <c r="J1166" s="365"/>
    </row>
    <row r="1167" spans="1:10" s="65" customFormat="1" ht="31.2" hidden="1" x14ac:dyDescent="0.25">
      <c r="A1167" s="45" t="s">
        <v>141</v>
      </c>
      <c r="B1167" s="42" t="s">
        <v>18</v>
      </c>
      <c r="C1167" s="42" t="s">
        <v>878</v>
      </c>
      <c r="D1167" s="25" t="s">
        <v>142</v>
      </c>
      <c r="E1167" s="42"/>
      <c r="F1167" s="66">
        <f>F1168</f>
        <v>0</v>
      </c>
      <c r="G1167" s="66">
        <f t="shared" si="496"/>
        <v>0</v>
      </c>
      <c r="H1167" s="66">
        <f t="shared" si="496"/>
        <v>0</v>
      </c>
      <c r="I1167" s="349"/>
      <c r="J1167" s="349"/>
    </row>
    <row r="1168" spans="1:10" s="129" customFormat="1" ht="31.5" hidden="1" customHeight="1" x14ac:dyDescent="0.25">
      <c r="A1168" s="30" t="s">
        <v>35</v>
      </c>
      <c r="B1168" s="42" t="s">
        <v>18</v>
      </c>
      <c r="C1168" s="42" t="s">
        <v>878</v>
      </c>
      <c r="D1168" s="25" t="s">
        <v>142</v>
      </c>
      <c r="E1168" s="25" t="s">
        <v>49</v>
      </c>
      <c r="F1168" s="66">
        <f>F1169</f>
        <v>0</v>
      </c>
      <c r="G1168" s="66">
        <f t="shared" si="496"/>
        <v>0</v>
      </c>
      <c r="H1168" s="66">
        <f t="shared" si="496"/>
        <v>0</v>
      </c>
      <c r="I1168" s="365"/>
      <c r="J1168" s="365"/>
    </row>
    <row r="1169" spans="1:10" s="55" customFormat="1" ht="31.5" hidden="1" customHeight="1" x14ac:dyDescent="0.25">
      <c r="A1169" s="30" t="s">
        <v>36</v>
      </c>
      <c r="B1169" s="42" t="s">
        <v>18</v>
      </c>
      <c r="C1169" s="42" t="s">
        <v>878</v>
      </c>
      <c r="D1169" s="25" t="s">
        <v>142</v>
      </c>
      <c r="E1169" s="25" t="s">
        <v>70</v>
      </c>
      <c r="F1169" s="66">
        <v>0</v>
      </c>
      <c r="G1169" s="66">
        <v>0</v>
      </c>
      <c r="H1169" s="66">
        <v>0</v>
      </c>
      <c r="I1169" s="346"/>
      <c r="J1169" s="346"/>
    </row>
    <row r="1170" spans="1:10" s="55" customFormat="1" ht="31.2" hidden="1" x14ac:dyDescent="0.25">
      <c r="A1170" s="62" t="s">
        <v>879</v>
      </c>
      <c r="B1170" s="42" t="s">
        <v>18</v>
      </c>
      <c r="C1170" s="42" t="s">
        <v>878</v>
      </c>
      <c r="D1170" s="25" t="s">
        <v>880</v>
      </c>
      <c r="E1170" s="42"/>
      <c r="F1170" s="66"/>
      <c r="G1170" s="66"/>
      <c r="H1170" s="66"/>
      <c r="I1170" s="346"/>
      <c r="J1170" s="346"/>
    </row>
    <row r="1171" spans="1:10" s="55" customFormat="1" ht="31.5" hidden="1" customHeight="1" x14ac:dyDescent="0.25">
      <c r="A1171" s="62" t="s">
        <v>881</v>
      </c>
      <c r="B1171" s="42" t="s">
        <v>18</v>
      </c>
      <c r="C1171" s="42" t="s">
        <v>878</v>
      </c>
      <c r="D1171" s="25" t="s">
        <v>882</v>
      </c>
      <c r="E1171" s="42"/>
      <c r="F1171" s="66"/>
      <c r="G1171" s="66"/>
      <c r="H1171" s="66"/>
      <c r="I1171" s="346"/>
      <c r="J1171" s="346"/>
    </row>
    <row r="1172" spans="1:10" s="55" customFormat="1" ht="31.5" hidden="1" customHeight="1" x14ac:dyDescent="0.25">
      <c r="A1172" s="62" t="s">
        <v>883</v>
      </c>
      <c r="B1172" s="42" t="s">
        <v>18</v>
      </c>
      <c r="C1172" s="42" t="s">
        <v>878</v>
      </c>
      <c r="D1172" s="25" t="s">
        <v>882</v>
      </c>
      <c r="E1172" s="42" t="s">
        <v>771</v>
      </c>
      <c r="F1172" s="66"/>
      <c r="G1172" s="66"/>
      <c r="H1172" s="66"/>
      <c r="I1172" s="346"/>
      <c r="J1172" s="346"/>
    </row>
    <row r="1173" spans="1:10" s="55" customFormat="1" ht="31.2" x14ac:dyDescent="0.25">
      <c r="A1173" s="47" t="s">
        <v>879</v>
      </c>
      <c r="B1173" s="39" t="s">
        <v>18</v>
      </c>
      <c r="C1173" s="39" t="s">
        <v>878</v>
      </c>
      <c r="D1173" s="14" t="s">
        <v>884</v>
      </c>
      <c r="E1173" s="39"/>
      <c r="F1173" s="67">
        <f>F1174+F1199</f>
        <v>13017.5</v>
      </c>
      <c r="G1173" s="67">
        <f>G1174+G1199</f>
        <v>7217.2</v>
      </c>
      <c r="H1173" s="67">
        <f>H1174+H1199</f>
        <v>9424</v>
      </c>
      <c r="I1173" s="346"/>
      <c r="J1173" s="346"/>
    </row>
    <row r="1174" spans="1:10" s="4" customFormat="1" ht="31.2" x14ac:dyDescent="0.25">
      <c r="A1174" s="24" t="s">
        <v>879</v>
      </c>
      <c r="B1174" s="25" t="s">
        <v>18</v>
      </c>
      <c r="C1174" s="25" t="s">
        <v>878</v>
      </c>
      <c r="D1174" s="26" t="s">
        <v>885</v>
      </c>
      <c r="E1174" s="25"/>
      <c r="F1174" s="66">
        <f>F1175+F1177+F1179+F1181</f>
        <v>13017.5</v>
      </c>
      <c r="G1174" s="66">
        <f t="shared" ref="G1174:H1174" si="497">G1175+G1177+G1179+G1181</f>
        <v>7217.2</v>
      </c>
      <c r="H1174" s="66">
        <f t="shared" si="497"/>
        <v>9424</v>
      </c>
      <c r="I1174" s="336"/>
      <c r="J1174" s="336"/>
    </row>
    <row r="1175" spans="1:10" s="4" customFormat="1" ht="64.2" customHeight="1" x14ac:dyDescent="0.25">
      <c r="A1175" s="135" t="s">
        <v>91</v>
      </c>
      <c r="B1175" s="25" t="s">
        <v>18</v>
      </c>
      <c r="C1175" s="25" t="s">
        <v>878</v>
      </c>
      <c r="D1175" s="26" t="s">
        <v>885</v>
      </c>
      <c r="E1175" s="25" t="s">
        <v>47</v>
      </c>
      <c r="F1175" s="66">
        <f>F1176</f>
        <v>7354.2</v>
      </c>
      <c r="G1175" s="66">
        <f t="shared" ref="G1175:H1175" si="498">G1176</f>
        <v>7217.2</v>
      </c>
      <c r="H1175" s="66">
        <f t="shared" si="498"/>
        <v>7217.2</v>
      </c>
      <c r="I1175" s="336"/>
      <c r="J1175" s="336"/>
    </row>
    <row r="1176" spans="1:10" s="4" customFormat="1" x14ac:dyDescent="0.25">
      <c r="A1176" s="34" t="s">
        <v>701</v>
      </c>
      <c r="B1176" s="25" t="s">
        <v>18</v>
      </c>
      <c r="C1176" s="25" t="s">
        <v>878</v>
      </c>
      <c r="D1176" s="26" t="s">
        <v>885</v>
      </c>
      <c r="E1176" s="25" t="s">
        <v>155</v>
      </c>
      <c r="F1176" s="66">
        <v>7354.2</v>
      </c>
      <c r="G1176" s="66">
        <v>7217.2</v>
      </c>
      <c r="H1176" s="66">
        <v>7217.2</v>
      </c>
      <c r="I1176" s="336"/>
      <c r="J1176" s="336"/>
    </row>
    <row r="1177" spans="1:10" s="4" customFormat="1" ht="31.2" x14ac:dyDescent="0.25">
      <c r="A1177" s="30" t="s">
        <v>35</v>
      </c>
      <c r="B1177" s="25" t="s">
        <v>18</v>
      </c>
      <c r="C1177" s="25" t="s">
        <v>878</v>
      </c>
      <c r="D1177" s="26" t="s">
        <v>885</v>
      </c>
      <c r="E1177" s="25" t="s">
        <v>49</v>
      </c>
      <c r="F1177" s="66">
        <f>F1178</f>
        <v>3456.5</v>
      </c>
      <c r="G1177" s="66">
        <f t="shared" ref="G1177:H1177" si="499">G1178</f>
        <v>0</v>
      </c>
      <c r="H1177" s="66">
        <f t="shared" si="499"/>
        <v>2206.5</v>
      </c>
      <c r="I1177" s="336"/>
      <c r="J1177" s="336"/>
    </row>
    <row r="1178" spans="1:10" s="22" customFormat="1" ht="31.2" x14ac:dyDescent="0.25">
      <c r="A1178" s="30" t="s">
        <v>36</v>
      </c>
      <c r="B1178" s="25" t="s">
        <v>18</v>
      </c>
      <c r="C1178" s="25" t="s">
        <v>878</v>
      </c>
      <c r="D1178" s="26" t="s">
        <v>885</v>
      </c>
      <c r="E1178" s="25" t="s">
        <v>70</v>
      </c>
      <c r="F1178" s="66">
        <f>2206.5+750+100+400</f>
        <v>3456.5</v>
      </c>
      <c r="G1178" s="66">
        <v>0</v>
      </c>
      <c r="H1178" s="66">
        <v>2206.5</v>
      </c>
      <c r="I1178" s="339"/>
      <c r="J1178" s="339"/>
    </row>
    <row r="1179" spans="1:10" s="22" customFormat="1" hidden="1" x14ac:dyDescent="0.25">
      <c r="A1179" s="30" t="s">
        <v>37</v>
      </c>
      <c r="B1179" s="25" t="s">
        <v>18</v>
      </c>
      <c r="C1179" s="25" t="s">
        <v>878</v>
      </c>
      <c r="D1179" s="26" t="s">
        <v>885</v>
      </c>
      <c r="E1179" s="25" t="s">
        <v>172</v>
      </c>
      <c r="F1179" s="66">
        <f>F1180</f>
        <v>0</v>
      </c>
      <c r="G1179" s="66">
        <f t="shared" ref="G1179:H1179" si="500">G1180</f>
        <v>0</v>
      </c>
      <c r="H1179" s="66">
        <f t="shared" si="500"/>
        <v>0</v>
      </c>
      <c r="I1179" s="339"/>
      <c r="J1179" s="339"/>
    </row>
    <row r="1180" spans="1:10" s="22" customFormat="1" hidden="1" x14ac:dyDescent="0.25">
      <c r="A1180" s="30" t="s">
        <v>38</v>
      </c>
      <c r="B1180" s="25" t="s">
        <v>18</v>
      </c>
      <c r="C1180" s="25" t="s">
        <v>878</v>
      </c>
      <c r="D1180" s="26" t="s">
        <v>885</v>
      </c>
      <c r="E1180" s="25" t="s">
        <v>765</v>
      </c>
      <c r="F1180" s="66">
        <f>300-300</f>
        <v>0</v>
      </c>
      <c r="G1180" s="66">
        <v>0</v>
      </c>
      <c r="H1180" s="66">
        <v>0</v>
      </c>
      <c r="I1180" s="343"/>
      <c r="J1180" s="339"/>
    </row>
    <row r="1181" spans="1:10" s="4" customFormat="1" x14ac:dyDescent="0.25">
      <c r="A1181" s="86" t="s">
        <v>39</v>
      </c>
      <c r="B1181" s="25" t="s">
        <v>18</v>
      </c>
      <c r="C1181" s="25" t="s">
        <v>878</v>
      </c>
      <c r="D1181" s="26" t="s">
        <v>885</v>
      </c>
      <c r="E1181" s="25" t="s">
        <v>136</v>
      </c>
      <c r="F1181" s="66">
        <f>F1182</f>
        <v>2206.8000000000002</v>
      </c>
      <c r="G1181" s="66">
        <f t="shared" ref="G1181:H1181" si="501">G1182</f>
        <v>0</v>
      </c>
      <c r="H1181" s="66">
        <f t="shared" si="501"/>
        <v>0.3</v>
      </c>
      <c r="I1181" s="336"/>
      <c r="J1181" s="336"/>
    </row>
    <row r="1182" spans="1:10" s="4" customFormat="1" x14ac:dyDescent="0.25">
      <c r="A1182" s="86" t="s">
        <v>55</v>
      </c>
      <c r="B1182" s="25" t="s">
        <v>18</v>
      </c>
      <c r="C1182" s="25" t="s">
        <v>878</v>
      </c>
      <c r="D1182" s="26" t="s">
        <v>885</v>
      </c>
      <c r="E1182" s="25" t="s">
        <v>207</v>
      </c>
      <c r="F1182" s="66">
        <v>2206.8000000000002</v>
      </c>
      <c r="G1182" s="66">
        <v>0</v>
      </c>
      <c r="H1182" s="66">
        <v>0.3</v>
      </c>
      <c r="I1182" s="336"/>
      <c r="J1182" s="336"/>
    </row>
    <row r="1183" spans="1:10" s="71" customFormat="1" ht="50.4" customHeight="1" x14ac:dyDescent="0.25">
      <c r="A1183" s="107" t="s">
        <v>886</v>
      </c>
      <c r="B1183" s="39" t="s">
        <v>18</v>
      </c>
      <c r="C1183" s="39" t="s">
        <v>878</v>
      </c>
      <c r="D1183" s="21" t="s">
        <v>887</v>
      </c>
      <c r="E1183" s="48"/>
      <c r="F1183" s="67">
        <f>F1184+F1190</f>
        <v>4830.1000000000004</v>
      </c>
      <c r="G1183" s="67">
        <f t="shared" ref="G1183:H1183" si="502">G1184+G1190</f>
        <v>4584.8</v>
      </c>
      <c r="H1183" s="67">
        <f t="shared" si="502"/>
        <v>4584.8</v>
      </c>
      <c r="I1183" s="351"/>
      <c r="J1183" s="351"/>
    </row>
    <row r="1184" spans="1:10" s="40" customFormat="1" ht="37.950000000000003" customHeight="1" x14ac:dyDescent="0.25">
      <c r="A1184" s="133" t="s">
        <v>888</v>
      </c>
      <c r="B1184" s="42" t="s">
        <v>18</v>
      </c>
      <c r="C1184" s="42" t="s">
        <v>878</v>
      </c>
      <c r="D1184" s="25" t="s">
        <v>889</v>
      </c>
      <c r="E1184" s="42"/>
      <c r="F1184" s="66">
        <f>F1185</f>
        <v>4584.8</v>
      </c>
      <c r="G1184" s="66">
        <f t="shared" ref="G1184:H1184" si="503">G1185</f>
        <v>4584.8</v>
      </c>
      <c r="H1184" s="66">
        <f t="shared" si="503"/>
        <v>4584.8</v>
      </c>
      <c r="I1184" s="344"/>
      <c r="J1184" s="344"/>
    </row>
    <row r="1185" spans="1:10" s="40" customFormat="1" ht="31.5" customHeight="1" x14ac:dyDescent="0.25">
      <c r="A1185" s="133" t="s">
        <v>881</v>
      </c>
      <c r="B1185" s="42" t="s">
        <v>18</v>
      </c>
      <c r="C1185" s="42" t="s">
        <v>878</v>
      </c>
      <c r="D1185" s="25" t="s">
        <v>890</v>
      </c>
      <c r="E1185" s="42"/>
      <c r="F1185" s="66">
        <f>F1186+F1188</f>
        <v>4584.8</v>
      </c>
      <c r="G1185" s="66">
        <f t="shared" ref="G1185:H1185" si="504">G1186+G1188</f>
        <v>4584.8</v>
      </c>
      <c r="H1185" s="66">
        <f t="shared" si="504"/>
        <v>4584.8</v>
      </c>
      <c r="I1185" s="344"/>
      <c r="J1185" s="344"/>
    </row>
    <row r="1186" spans="1:10" s="46" customFormat="1" ht="66.599999999999994" customHeight="1" x14ac:dyDescent="0.25">
      <c r="A1186" s="135" t="s">
        <v>91</v>
      </c>
      <c r="B1186" s="42" t="s">
        <v>18</v>
      </c>
      <c r="C1186" s="42" t="s">
        <v>878</v>
      </c>
      <c r="D1186" s="25" t="s">
        <v>890</v>
      </c>
      <c r="E1186" s="25" t="s">
        <v>47</v>
      </c>
      <c r="F1186" s="66">
        <f>F1187</f>
        <v>4228.3</v>
      </c>
      <c r="G1186" s="66">
        <f t="shared" ref="G1186:H1186" si="505">G1187</f>
        <v>4228.3</v>
      </c>
      <c r="H1186" s="66">
        <f t="shared" si="505"/>
        <v>4228.3</v>
      </c>
      <c r="I1186" s="345"/>
      <c r="J1186" s="345"/>
    </row>
    <row r="1187" spans="1:10" s="40" customFormat="1" x14ac:dyDescent="0.25">
      <c r="A1187" s="34" t="s">
        <v>701</v>
      </c>
      <c r="B1187" s="42" t="s">
        <v>18</v>
      </c>
      <c r="C1187" s="42" t="s">
        <v>878</v>
      </c>
      <c r="D1187" s="25" t="s">
        <v>890</v>
      </c>
      <c r="E1187" s="25" t="s">
        <v>155</v>
      </c>
      <c r="F1187" s="66">
        <v>4228.3</v>
      </c>
      <c r="G1187" s="66">
        <v>4228.3</v>
      </c>
      <c r="H1187" s="66">
        <v>4228.3</v>
      </c>
      <c r="I1187" s="344"/>
      <c r="J1187" s="344"/>
    </row>
    <row r="1188" spans="1:10" s="40" customFormat="1" ht="31.2" x14ac:dyDescent="0.25">
      <c r="A1188" s="30" t="s">
        <v>35</v>
      </c>
      <c r="B1188" s="42" t="s">
        <v>18</v>
      </c>
      <c r="C1188" s="42" t="s">
        <v>878</v>
      </c>
      <c r="D1188" s="25" t="s">
        <v>890</v>
      </c>
      <c r="E1188" s="25" t="s">
        <v>49</v>
      </c>
      <c r="F1188" s="66">
        <f>F1189</f>
        <v>356.5</v>
      </c>
      <c r="G1188" s="66">
        <f t="shared" ref="G1188:H1188" si="506">G1189</f>
        <v>356.5</v>
      </c>
      <c r="H1188" s="66">
        <f t="shared" si="506"/>
        <v>356.5</v>
      </c>
      <c r="I1188" s="344"/>
      <c r="J1188" s="344"/>
    </row>
    <row r="1189" spans="1:10" s="40" customFormat="1" ht="31.2" x14ac:dyDescent="0.25">
      <c r="A1189" s="30" t="s">
        <v>36</v>
      </c>
      <c r="B1189" s="42" t="s">
        <v>18</v>
      </c>
      <c r="C1189" s="42" t="s">
        <v>878</v>
      </c>
      <c r="D1189" s="25" t="s">
        <v>890</v>
      </c>
      <c r="E1189" s="25" t="s">
        <v>70</v>
      </c>
      <c r="F1189" s="66">
        <v>356.5</v>
      </c>
      <c r="G1189" s="66">
        <v>356.5</v>
      </c>
      <c r="H1189" s="66">
        <v>356.5</v>
      </c>
      <c r="I1189" s="344"/>
      <c r="J1189" s="344"/>
    </row>
    <row r="1190" spans="1:10" s="35" customFormat="1" ht="46.8" x14ac:dyDescent="0.25">
      <c r="A1190" s="62" t="s">
        <v>891</v>
      </c>
      <c r="B1190" s="120" t="s">
        <v>18</v>
      </c>
      <c r="C1190" s="120" t="s">
        <v>878</v>
      </c>
      <c r="D1190" s="25" t="s">
        <v>892</v>
      </c>
      <c r="E1190" s="43"/>
      <c r="F1190" s="23">
        <f>F1193</f>
        <v>245.3</v>
      </c>
      <c r="G1190" s="23">
        <f t="shared" ref="G1190:H1190" si="507">G1193</f>
        <v>0</v>
      </c>
      <c r="H1190" s="23">
        <f t="shared" si="507"/>
        <v>0</v>
      </c>
      <c r="I1190" s="341"/>
      <c r="J1190" s="341"/>
    </row>
    <row r="1191" spans="1:10" s="198" customFormat="1" ht="31.2" hidden="1" x14ac:dyDescent="0.25">
      <c r="A1191" s="195" t="s">
        <v>893</v>
      </c>
      <c r="B1191" s="196" t="s">
        <v>18</v>
      </c>
      <c r="C1191" s="196" t="s">
        <v>878</v>
      </c>
      <c r="D1191" s="26" t="s">
        <v>894</v>
      </c>
      <c r="E1191" s="197"/>
      <c r="F1191" s="23">
        <f>F1192</f>
        <v>0</v>
      </c>
      <c r="G1191" s="23">
        <f t="shared" ref="G1191:H1191" si="508">G1192</f>
        <v>1</v>
      </c>
      <c r="H1191" s="23">
        <f t="shared" si="508"/>
        <v>2</v>
      </c>
      <c r="I1191" s="377"/>
      <c r="J1191" s="377"/>
    </row>
    <row r="1192" spans="1:10" s="198" customFormat="1" ht="31.2" hidden="1" x14ac:dyDescent="0.25">
      <c r="A1192" s="199" t="s">
        <v>895</v>
      </c>
      <c r="B1192" s="196" t="s">
        <v>18</v>
      </c>
      <c r="C1192" s="196" t="s">
        <v>878</v>
      </c>
      <c r="D1192" s="26" t="s">
        <v>896</v>
      </c>
      <c r="E1192" s="197"/>
      <c r="F1192" s="23">
        <v>0</v>
      </c>
      <c r="G1192" s="23">
        <v>1</v>
      </c>
      <c r="H1192" s="23">
        <v>2</v>
      </c>
      <c r="I1192" s="377"/>
      <c r="J1192" s="377"/>
    </row>
    <row r="1193" spans="1:10" s="198" customFormat="1" ht="31.2" hidden="1" x14ac:dyDescent="0.25">
      <c r="A1193" s="133" t="s">
        <v>897</v>
      </c>
      <c r="B1193" s="120" t="s">
        <v>18</v>
      </c>
      <c r="C1193" s="120" t="s">
        <v>878</v>
      </c>
      <c r="D1193" s="26" t="s">
        <v>892</v>
      </c>
      <c r="E1193" s="26"/>
      <c r="F1193" s="23">
        <f>F1194</f>
        <v>245.3</v>
      </c>
      <c r="G1193" s="23">
        <f t="shared" ref="G1193:H1193" si="509">G1194</f>
        <v>0</v>
      </c>
      <c r="H1193" s="23">
        <f t="shared" si="509"/>
        <v>0</v>
      </c>
      <c r="I1193" s="377"/>
      <c r="J1193" s="377"/>
    </row>
    <row r="1194" spans="1:10" s="123" customFormat="1" ht="31.2" x14ac:dyDescent="0.25">
      <c r="A1194" s="133" t="s">
        <v>881</v>
      </c>
      <c r="B1194" s="120" t="s">
        <v>18</v>
      </c>
      <c r="C1194" s="120" t="s">
        <v>878</v>
      </c>
      <c r="D1194" s="26" t="s">
        <v>898</v>
      </c>
      <c r="E1194" s="43"/>
      <c r="F1194" s="23">
        <f>F1195+F1197</f>
        <v>245.3</v>
      </c>
      <c r="G1194" s="23">
        <f t="shared" ref="G1194:H1194" si="510">G1195+G1197</f>
        <v>0</v>
      </c>
      <c r="H1194" s="23">
        <f t="shared" si="510"/>
        <v>0</v>
      </c>
      <c r="I1194" s="363"/>
      <c r="J1194" s="363"/>
    </row>
    <row r="1195" spans="1:10" s="123" customFormat="1" ht="66" customHeight="1" x14ac:dyDescent="0.25">
      <c r="A1195" s="54" t="s">
        <v>91</v>
      </c>
      <c r="B1195" s="42" t="s">
        <v>18</v>
      </c>
      <c r="C1195" s="120" t="s">
        <v>878</v>
      </c>
      <c r="D1195" s="26" t="s">
        <v>898</v>
      </c>
      <c r="E1195" s="42" t="s">
        <v>47</v>
      </c>
      <c r="F1195" s="23">
        <f>F1196</f>
        <v>235.9</v>
      </c>
      <c r="G1195" s="23">
        <f t="shared" ref="G1195:H1195" si="511">G1196</f>
        <v>0</v>
      </c>
      <c r="H1195" s="23">
        <f t="shared" si="511"/>
        <v>0</v>
      </c>
      <c r="I1195" s="363"/>
      <c r="J1195" s="363"/>
    </row>
    <row r="1196" spans="1:10" s="123" customFormat="1" x14ac:dyDescent="0.25">
      <c r="A1196" s="54" t="s">
        <v>701</v>
      </c>
      <c r="B1196" s="42" t="s">
        <v>18</v>
      </c>
      <c r="C1196" s="120" t="s">
        <v>878</v>
      </c>
      <c r="D1196" s="26" t="s">
        <v>898</v>
      </c>
      <c r="E1196" s="42" t="s">
        <v>155</v>
      </c>
      <c r="F1196" s="23">
        <v>235.9</v>
      </c>
      <c r="G1196" s="23">
        <v>0</v>
      </c>
      <c r="H1196" s="23">
        <v>0</v>
      </c>
      <c r="I1196" s="363"/>
      <c r="J1196" s="363"/>
    </row>
    <row r="1197" spans="1:10" s="123" customFormat="1" ht="31.2" x14ac:dyDescent="0.25">
      <c r="A1197" s="45" t="s">
        <v>35</v>
      </c>
      <c r="B1197" s="42" t="s">
        <v>18</v>
      </c>
      <c r="C1197" s="120" t="s">
        <v>878</v>
      </c>
      <c r="D1197" s="26" t="s">
        <v>898</v>
      </c>
      <c r="E1197" s="42" t="s">
        <v>49</v>
      </c>
      <c r="F1197" s="23">
        <f>F1198</f>
        <v>9.4</v>
      </c>
      <c r="G1197" s="23">
        <f t="shared" ref="G1197:H1197" si="512">G1198</f>
        <v>0</v>
      </c>
      <c r="H1197" s="23">
        <f t="shared" si="512"/>
        <v>0</v>
      </c>
      <c r="I1197" s="363"/>
      <c r="J1197" s="363"/>
    </row>
    <row r="1198" spans="1:10" s="123" customFormat="1" ht="31.2" x14ac:dyDescent="0.25">
      <c r="A1198" s="45" t="s">
        <v>36</v>
      </c>
      <c r="B1198" s="42" t="s">
        <v>18</v>
      </c>
      <c r="C1198" s="120" t="s">
        <v>878</v>
      </c>
      <c r="D1198" s="26" t="s">
        <v>898</v>
      </c>
      <c r="E1198" s="42" t="s">
        <v>70</v>
      </c>
      <c r="F1198" s="23">
        <v>9.4</v>
      </c>
      <c r="G1198" s="23">
        <v>0</v>
      </c>
      <c r="H1198" s="23">
        <v>0</v>
      </c>
      <c r="I1198" s="363"/>
      <c r="J1198" s="363"/>
    </row>
    <row r="1199" spans="1:10" s="55" customFormat="1" ht="16.2" hidden="1" x14ac:dyDescent="0.25">
      <c r="A1199" s="109" t="s">
        <v>899</v>
      </c>
      <c r="B1199" s="106" t="s">
        <v>18</v>
      </c>
      <c r="C1199" s="106" t="s">
        <v>900</v>
      </c>
      <c r="D1199" s="28"/>
      <c r="E1199" s="51"/>
      <c r="F1199" s="69">
        <f>F1207+F1222</f>
        <v>0</v>
      </c>
      <c r="G1199" s="69">
        <f t="shared" ref="G1199:H1199" si="513">G1207+G1222</f>
        <v>0</v>
      </c>
      <c r="H1199" s="69">
        <f t="shared" si="513"/>
        <v>0</v>
      </c>
      <c r="I1199" s="346"/>
      <c r="J1199" s="346"/>
    </row>
    <row r="1200" spans="1:10" s="55" customFormat="1" hidden="1" x14ac:dyDescent="0.25">
      <c r="A1200" s="107" t="s">
        <v>65</v>
      </c>
      <c r="B1200" s="39" t="s">
        <v>18</v>
      </c>
      <c r="C1200" s="39" t="s">
        <v>900</v>
      </c>
      <c r="D1200" s="14" t="s">
        <v>66</v>
      </c>
      <c r="E1200" s="39" t="s">
        <v>14</v>
      </c>
      <c r="F1200" s="77">
        <f>F1201+F1204</f>
        <v>0</v>
      </c>
      <c r="G1200" s="77">
        <f t="shared" ref="G1200:H1200" si="514">G1201+G1204</f>
        <v>0</v>
      </c>
      <c r="H1200" s="77">
        <f t="shared" si="514"/>
        <v>0</v>
      </c>
      <c r="I1200" s="346"/>
      <c r="J1200" s="346"/>
    </row>
    <row r="1201" spans="1:10" s="46" customFormat="1" ht="31.5" hidden="1" customHeight="1" x14ac:dyDescent="0.25">
      <c r="A1201" s="45" t="s">
        <v>901</v>
      </c>
      <c r="B1201" s="42" t="s">
        <v>18</v>
      </c>
      <c r="C1201" s="42" t="s">
        <v>900</v>
      </c>
      <c r="D1201" s="25" t="s">
        <v>902</v>
      </c>
      <c r="E1201" s="43"/>
      <c r="F1201" s="66">
        <f>F1202+F1203</f>
        <v>0</v>
      </c>
      <c r="G1201" s="66">
        <f t="shared" ref="G1201:H1201" si="515">G1202+G1203</f>
        <v>0</v>
      </c>
      <c r="H1201" s="66">
        <f t="shared" si="515"/>
        <v>0</v>
      </c>
      <c r="I1201" s="345"/>
      <c r="J1201" s="345"/>
    </row>
    <row r="1202" spans="1:10" s="55" customFormat="1" ht="31.5" hidden="1" customHeight="1" x14ac:dyDescent="0.25">
      <c r="A1202" s="62" t="s">
        <v>903</v>
      </c>
      <c r="B1202" s="42" t="s">
        <v>18</v>
      </c>
      <c r="C1202" s="42" t="s">
        <v>900</v>
      </c>
      <c r="D1202" s="25" t="s">
        <v>902</v>
      </c>
      <c r="E1202" s="43">
        <v>500</v>
      </c>
      <c r="F1202" s="66">
        <v>0</v>
      </c>
      <c r="G1202" s="66">
        <v>0</v>
      </c>
      <c r="H1202" s="66">
        <v>0</v>
      </c>
      <c r="I1202" s="346"/>
      <c r="J1202" s="346"/>
    </row>
    <row r="1203" spans="1:10" s="65" customFormat="1" ht="15.75" hidden="1" customHeight="1" x14ac:dyDescent="0.25">
      <c r="A1203" s="62" t="s">
        <v>448</v>
      </c>
      <c r="B1203" s="42" t="s">
        <v>18</v>
      </c>
      <c r="C1203" s="42" t="s">
        <v>900</v>
      </c>
      <c r="D1203" s="25" t="s">
        <v>902</v>
      </c>
      <c r="E1203" s="42" t="s">
        <v>904</v>
      </c>
      <c r="F1203" s="66">
        <v>0</v>
      </c>
      <c r="G1203" s="66">
        <v>0</v>
      </c>
      <c r="H1203" s="66">
        <v>0</v>
      </c>
      <c r="I1203" s="349"/>
      <c r="J1203" s="349"/>
    </row>
    <row r="1204" spans="1:10" s="65" customFormat="1" hidden="1" x14ac:dyDescent="0.25">
      <c r="A1204" s="45" t="s">
        <v>67</v>
      </c>
      <c r="B1204" s="42" t="s">
        <v>18</v>
      </c>
      <c r="C1204" s="42" t="s">
        <v>900</v>
      </c>
      <c r="D1204" s="25" t="s">
        <v>68</v>
      </c>
      <c r="E1204" s="42" t="s">
        <v>14</v>
      </c>
      <c r="F1204" s="80">
        <f t="shared" ref="F1204:H1205" si="516">F1205</f>
        <v>0</v>
      </c>
      <c r="G1204" s="80">
        <f t="shared" si="516"/>
        <v>0</v>
      </c>
      <c r="H1204" s="80">
        <f t="shared" si="516"/>
        <v>0</v>
      </c>
      <c r="I1204" s="349"/>
      <c r="J1204" s="349"/>
    </row>
    <row r="1205" spans="1:10" s="55" customFormat="1" ht="21.75" hidden="1" customHeight="1" x14ac:dyDescent="0.25">
      <c r="A1205" s="133" t="s">
        <v>162</v>
      </c>
      <c r="B1205" s="42" t="s">
        <v>18</v>
      </c>
      <c r="C1205" s="42" t="s">
        <v>900</v>
      </c>
      <c r="D1205" s="25" t="s">
        <v>69</v>
      </c>
      <c r="E1205" s="42" t="s">
        <v>163</v>
      </c>
      <c r="F1205" s="80">
        <f t="shared" si="516"/>
        <v>0</v>
      </c>
      <c r="G1205" s="80">
        <f t="shared" si="516"/>
        <v>0</v>
      </c>
      <c r="H1205" s="80">
        <f t="shared" si="516"/>
        <v>0</v>
      </c>
      <c r="I1205" s="346"/>
      <c r="J1205" s="346"/>
    </row>
    <row r="1206" spans="1:10" s="55" customFormat="1" hidden="1" x14ac:dyDescent="0.25">
      <c r="A1206" s="133" t="s">
        <v>203</v>
      </c>
      <c r="B1206" s="42" t="s">
        <v>18</v>
      </c>
      <c r="C1206" s="42" t="s">
        <v>900</v>
      </c>
      <c r="D1206" s="25" t="s">
        <v>69</v>
      </c>
      <c r="E1206" s="42" t="s">
        <v>204</v>
      </c>
      <c r="F1206" s="80"/>
      <c r="G1206" s="80"/>
      <c r="H1206" s="80"/>
      <c r="I1206" s="346"/>
      <c r="J1206" s="346"/>
    </row>
    <row r="1207" spans="1:10" s="55" customFormat="1" ht="31.2" hidden="1" x14ac:dyDescent="0.25">
      <c r="A1207" s="47" t="s">
        <v>879</v>
      </c>
      <c r="B1207" s="39" t="s">
        <v>18</v>
      </c>
      <c r="C1207" s="39" t="s">
        <v>900</v>
      </c>
      <c r="D1207" s="14" t="s">
        <v>884</v>
      </c>
      <c r="E1207" s="39"/>
      <c r="F1207" s="67">
        <f>F1208+F1215</f>
        <v>0</v>
      </c>
      <c r="G1207" s="67">
        <f t="shared" ref="G1207:H1207" si="517">G1208+G1215</f>
        <v>0</v>
      </c>
      <c r="H1207" s="67">
        <f t="shared" si="517"/>
        <v>0</v>
      </c>
      <c r="I1207" s="346"/>
      <c r="J1207" s="346"/>
    </row>
    <row r="1208" spans="1:10" s="4" customFormat="1" ht="31.2" hidden="1" x14ac:dyDescent="0.25">
      <c r="A1208" s="24" t="s">
        <v>879</v>
      </c>
      <c r="B1208" s="25" t="s">
        <v>18</v>
      </c>
      <c r="C1208" s="25" t="s">
        <v>900</v>
      </c>
      <c r="D1208" s="26" t="s">
        <v>885</v>
      </c>
      <c r="E1208" s="25"/>
      <c r="F1208" s="66">
        <f>F1211+F1213</f>
        <v>0</v>
      </c>
      <c r="G1208" s="66">
        <f t="shared" ref="G1208:H1208" si="518">G1211+G1213</f>
        <v>0</v>
      </c>
      <c r="H1208" s="66">
        <f t="shared" si="518"/>
        <v>0</v>
      </c>
      <c r="I1208" s="336"/>
      <c r="J1208" s="336"/>
    </row>
    <row r="1209" spans="1:10" s="4" customFormat="1" ht="78" hidden="1" x14ac:dyDescent="0.25">
      <c r="A1209" s="135" t="s">
        <v>91</v>
      </c>
      <c r="B1209" s="25" t="s">
        <v>18</v>
      </c>
      <c r="C1209" s="25" t="s">
        <v>900</v>
      </c>
      <c r="D1209" s="26" t="s">
        <v>885</v>
      </c>
      <c r="E1209" s="25" t="s">
        <v>47</v>
      </c>
      <c r="F1209" s="66"/>
      <c r="G1209" s="66"/>
      <c r="H1209" s="66"/>
      <c r="I1209" s="336"/>
      <c r="J1209" s="336"/>
    </row>
    <row r="1210" spans="1:10" s="4" customFormat="1" hidden="1" x14ac:dyDescent="0.25">
      <c r="A1210" s="34" t="s">
        <v>701</v>
      </c>
      <c r="B1210" s="25" t="s">
        <v>18</v>
      </c>
      <c r="C1210" s="25" t="s">
        <v>900</v>
      </c>
      <c r="D1210" s="26" t="s">
        <v>885</v>
      </c>
      <c r="E1210" s="25" t="s">
        <v>155</v>
      </c>
      <c r="F1210" s="66"/>
      <c r="G1210" s="66"/>
      <c r="H1210" s="66"/>
      <c r="I1210" s="336"/>
      <c r="J1210" s="336"/>
    </row>
    <row r="1211" spans="1:10" s="4" customFormat="1" ht="31.2" hidden="1" x14ac:dyDescent="0.25">
      <c r="A1211" s="30" t="s">
        <v>35</v>
      </c>
      <c r="B1211" s="25" t="s">
        <v>18</v>
      </c>
      <c r="C1211" s="25" t="s">
        <v>900</v>
      </c>
      <c r="D1211" s="26" t="s">
        <v>885</v>
      </c>
      <c r="E1211" s="25" t="s">
        <v>49</v>
      </c>
      <c r="F1211" s="66">
        <f>F1212</f>
        <v>0</v>
      </c>
      <c r="G1211" s="66">
        <f t="shared" ref="G1211:H1211" si="519">G1212</f>
        <v>0</v>
      </c>
      <c r="H1211" s="66">
        <f t="shared" si="519"/>
        <v>0</v>
      </c>
      <c r="I1211" s="336"/>
      <c r="J1211" s="336"/>
    </row>
    <row r="1212" spans="1:10" s="22" customFormat="1" ht="31.2" hidden="1" x14ac:dyDescent="0.25">
      <c r="A1212" s="30" t="s">
        <v>36</v>
      </c>
      <c r="B1212" s="25" t="s">
        <v>18</v>
      </c>
      <c r="C1212" s="25" t="s">
        <v>900</v>
      </c>
      <c r="D1212" s="26" t="s">
        <v>885</v>
      </c>
      <c r="E1212" s="25" t="s">
        <v>70</v>
      </c>
      <c r="F1212" s="66"/>
      <c r="G1212" s="66"/>
      <c r="H1212" s="66"/>
      <c r="I1212" s="339"/>
      <c r="J1212" s="339"/>
    </row>
    <row r="1213" spans="1:10" s="4" customFormat="1" ht="31.2" hidden="1" x14ac:dyDescent="0.25">
      <c r="A1213" s="86" t="s">
        <v>162</v>
      </c>
      <c r="B1213" s="25" t="s">
        <v>18</v>
      </c>
      <c r="C1213" s="25" t="s">
        <v>900</v>
      </c>
      <c r="D1213" s="26" t="s">
        <v>885</v>
      </c>
      <c r="E1213" s="25" t="s">
        <v>163</v>
      </c>
      <c r="F1213" s="66">
        <f>F1214</f>
        <v>0</v>
      </c>
      <c r="G1213" s="66">
        <f t="shared" ref="G1213:H1213" si="520">G1214</f>
        <v>0</v>
      </c>
      <c r="H1213" s="66">
        <f t="shared" si="520"/>
        <v>0</v>
      </c>
      <c r="I1213" s="336"/>
      <c r="J1213" s="336"/>
    </row>
    <row r="1214" spans="1:10" s="4" customFormat="1" hidden="1" x14ac:dyDescent="0.25">
      <c r="A1214" s="86" t="s">
        <v>203</v>
      </c>
      <c r="B1214" s="25" t="s">
        <v>18</v>
      </c>
      <c r="C1214" s="25" t="s">
        <v>900</v>
      </c>
      <c r="D1214" s="26" t="s">
        <v>885</v>
      </c>
      <c r="E1214" s="25" t="s">
        <v>204</v>
      </c>
      <c r="F1214" s="66"/>
      <c r="G1214" s="66"/>
      <c r="H1214" s="66"/>
      <c r="I1214" s="336"/>
      <c r="J1214" s="336"/>
    </row>
    <row r="1215" spans="1:10" s="4" customFormat="1" ht="21.6" hidden="1" customHeight="1" x14ac:dyDescent="0.25">
      <c r="A1215" s="86" t="s">
        <v>905</v>
      </c>
      <c r="B1215" s="25" t="s">
        <v>18</v>
      </c>
      <c r="C1215" s="25" t="s">
        <v>900</v>
      </c>
      <c r="D1215" s="26" t="s">
        <v>906</v>
      </c>
      <c r="E1215" s="25"/>
      <c r="F1215" s="66">
        <f t="shared" ref="F1215:H1217" si="521">F1216</f>
        <v>0</v>
      </c>
      <c r="G1215" s="66">
        <f t="shared" si="521"/>
        <v>0</v>
      </c>
      <c r="H1215" s="66">
        <f t="shared" si="521"/>
        <v>0</v>
      </c>
      <c r="I1215" s="336"/>
      <c r="J1215" s="336"/>
    </row>
    <row r="1216" spans="1:10" s="4" customFormat="1" ht="46.8" hidden="1" x14ac:dyDescent="0.25">
      <c r="A1216" s="86" t="s">
        <v>907</v>
      </c>
      <c r="B1216" s="25" t="s">
        <v>18</v>
      </c>
      <c r="C1216" s="25" t="s">
        <v>900</v>
      </c>
      <c r="D1216" s="26" t="s">
        <v>908</v>
      </c>
      <c r="E1216" s="25"/>
      <c r="F1216" s="66">
        <f t="shared" si="521"/>
        <v>0</v>
      </c>
      <c r="G1216" s="66">
        <f t="shared" si="521"/>
        <v>0</v>
      </c>
      <c r="H1216" s="66">
        <f t="shared" si="521"/>
        <v>0</v>
      </c>
      <c r="I1216" s="336"/>
      <c r="J1216" s="336"/>
    </row>
    <row r="1217" spans="1:10" s="4" customFormat="1" ht="31.2" hidden="1" x14ac:dyDescent="0.25">
      <c r="A1217" s="86" t="s">
        <v>162</v>
      </c>
      <c r="B1217" s="25" t="s">
        <v>18</v>
      </c>
      <c r="C1217" s="25" t="s">
        <v>900</v>
      </c>
      <c r="D1217" s="26" t="s">
        <v>908</v>
      </c>
      <c r="E1217" s="25" t="s">
        <v>163</v>
      </c>
      <c r="F1217" s="66">
        <f t="shared" si="521"/>
        <v>0</v>
      </c>
      <c r="G1217" s="66">
        <f t="shared" si="521"/>
        <v>0</v>
      </c>
      <c r="H1217" s="66">
        <f t="shared" si="521"/>
        <v>0</v>
      </c>
      <c r="I1217" s="336"/>
      <c r="J1217" s="336"/>
    </row>
    <row r="1218" spans="1:10" s="4" customFormat="1" ht="15.75" hidden="1" customHeight="1" x14ac:dyDescent="0.25">
      <c r="A1218" s="86" t="s">
        <v>203</v>
      </c>
      <c r="B1218" s="25" t="s">
        <v>18</v>
      </c>
      <c r="C1218" s="25" t="s">
        <v>900</v>
      </c>
      <c r="D1218" s="26" t="s">
        <v>908</v>
      </c>
      <c r="E1218" s="25" t="s">
        <v>204</v>
      </c>
      <c r="F1218" s="66"/>
      <c r="G1218" s="66"/>
      <c r="H1218" s="66"/>
      <c r="I1218" s="336"/>
      <c r="J1218" s="336"/>
    </row>
    <row r="1219" spans="1:10" s="4" customFormat="1" ht="46.8" hidden="1" x14ac:dyDescent="0.25">
      <c r="A1219" s="86" t="s">
        <v>909</v>
      </c>
      <c r="B1219" s="25" t="s">
        <v>18</v>
      </c>
      <c r="C1219" s="25" t="s">
        <v>900</v>
      </c>
      <c r="D1219" s="26" t="s">
        <v>910</v>
      </c>
      <c r="E1219" s="25"/>
      <c r="F1219" s="66">
        <f t="shared" ref="F1219:H1220" si="522">F1220</f>
        <v>0</v>
      </c>
      <c r="G1219" s="66">
        <f t="shared" si="522"/>
        <v>0</v>
      </c>
      <c r="H1219" s="66">
        <f t="shared" si="522"/>
        <v>0</v>
      </c>
      <c r="I1219" s="336"/>
      <c r="J1219" s="336"/>
    </row>
    <row r="1220" spans="1:10" s="4" customFormat="1" ht="15.75" hidden="1" customHeight="1" x14ac:dyDescent="0.25">
      <c r="A1220" s="30" t="s">
        <v>39</v>
      </c>
      <c r="B1220" s="25" t="s">
        <v>18</v>
      </c>
      <c r="C1220" s="25" t="s">
        <v>900</v>
      </c>
      <c r="D1220" s="26" t="s">
        <v>910</v>
      </c>
      <c r="E1220" s="25" t="s">
        <v>136</v>
      </c>
      <c r="F1220" s="66">
        <f t="shared" si="522"/>
        <v>0</v>
      </c>
      <c r="G1220" s="66">
        <f t="shared" si="522"/>
        <v>0</v>
      </c>
      <c r="H1220" s="66">
        <f t="shared" si="522"/>
        <v>0</v>
      </c>
      <c r="I1220" s="336"/>
      <c r="J1220" s="336"/>
    </row>
    <row r="1221" spans="1:10" s="4" customFormat="1" ht="15.75" hidden="1" customHeight="1" x14ac:dyDescent="0.25">
      <c r="A1221" s="30" t="s">
        <v>56</v>
      </c>
      <c r="B1221" s="25" t="s">
        <v>18</v>
      </c>
      <c r="C1221" s="25" t="s">
        <v>900</v>
      </c>
      <c r="D1221" s="26" t="s">
        <v>910</v>
      </c>
      <c r="E1221" s="25" t="s">
        <v>748</v>
      </c>
      <c r="F1221" s="66"/>
      <c r="G1221" s="66"/>
      <c r="H1221" s="66"/>
      <c r="I1221" s="336"/>
      <c r="J1221" s="336"/>
    </row>
    <row r="1222" spans="1:10" s="35" customFormat="1" hidden="1" x14ac:dyDescent="0.25">
      <c r="A1222" s="13" t="s">
        <v>646</v>
      </c>
      <c r="B1222" s="14" t="s">
        <v>18</v>
      </c>
      <c r="C1222" s="14" t="s">
        <v>900</v>
      </c>
      <c r="D1222" s="14" t="s">
        <v>647</v>
      </c>
      <c r="E1222" s="21"/>
      <c r="F1222" s="15">
        <f>F1223+F1226</f>
        <v>0</v>
      </c>
      <c r="G1222" s="15">
        <f t="shared" ref="G1222:H1222" si="523">G1223+G1226</f>
        <v>0</v>
      </c>
      <c r="H1222" s="15">
        <f t="shared" si="523"/>
        <v>0</v>
      </c>
      <c r="I1222" s="341"/>
      <c r="J1222" s="341"/>
    </row>
    <row r="1223" spans="1:10" s="123" customFormat="1" ht="31.2" hidden="1" x14ac:dyDescent="0.25">
      <c r="A1223" s="83" t="s">
        <v>794</v>
      </c>
      <c r="B1223" s="84" t="s">
        <v>18</v>
      </c>
      <c r="C1223" s="84" t="s">
        <v>900</v>
      </c>
      <c r="D1223" s="132" t="s">
        <v>795</v>
      </c>
      <c r="E1223" s="132"/>
      <c r="F1223" s="52">
        <f t="shared" ref="F1223:H1224" si="524">F1224</f>
        <v>0</v>
      </c>
      <c r="G1223" s="52">
        <f t="shared" si="524"/>
        <v>0</v>
      </c>
      <c r="H1223" s="52">
        <f t="shared" si="524"/>
        <v>0</v>
      </c>
      <c r="I1223" s="363"/>
      <c r="J1223" s="363"/>
    </row>
    <row r="1224" spans="1:10" s="123" customFormat="1" ht="31.2" hidden="1" x14ac:dyDescent="0.25">
      <c r="A1224" s="86" t="s">
        <v>162</v>
      </c>
      <c r="B1224" s="25" t="s">
        <v>18</v>
      </c>
      <c r="C1224" s="25" t="s">
        <v>900</v>
      </c>
      <c r="D1224" s="63" t="s">
        <v>795</v>
      </c>
      <c r="E1224" s="26">
        <v>600</v>
      </c>
      <c r="F1224" s="66">
        <f t="shared" si="524"/>
        <v>0</v>
      </c>
      <c r="G1224" s="66">
        <f t="shared" si="524"/>
        <v>0</v>
      </c>
      <c r="H1224" s="66">
        <f t="shared" si="524"/>
        <v>0</v>
      </c>
      <c r="I1224" s="363"/>
      <c r="J1224" s="363"/>
    </row>
    <row r="1225" spans="1:10" s="123" customFormat="1" hidden="1" x14ac:dyDescent="0.25">
      <c r="A1225" s="86" t="s">
        <v>203</v>
      </c>
      <c r="B1225" s="25" t="s">
        <v>18</v>
      </c>
      <c r="C1225" s="25" t="s">
        <v>900</v>
      </c>
      <c r="D1225" s="63" t="s">
        <v>795</v>
      </c>
      <c r="E1225" s="26">
        <v>620</v>
      </c>
      <c r="F1225" s="66">
        <v>0</v>
      </c>
      <c r="G1225" s="66">
        <v>0</v>
      </c>
      <c r="H1225" s="66">
        <v>0</v>
      </c>
      <c r="I1225" s="363"/>
      <c r="J1225" s="363"/>
    </row>
    <row r="1226" spans="1:10" s="123" customFormat="1" ht="62.4" hidden="1" x14ac:dyDescent="0.25">
      <c r="A1226" s="83" t="s">
        <v>798</v>
      </c>
      <c r="B1226" s="84" t="s">
        <v>18</v>
      </c>
      <c r="C1226" s="84" t="s">
        <v>900</v>
      </c>
      <c r="D1226" s="132" t="s">
        <v>799</v>
      </c>
      <c r="E1226" s="132"/>
      <c r="F1226" s="52">
        <f t="shared" ref="F1226:H1227" si="525">F1227</f>
        <v>0</v>
      </c>
      <c r="G1226" s="52">
        <f t="shared" si="525"/>
        <v>0</v>
      </c>
      <c r="H1226" s="52">
        <f t="shared" si="525"/>
        <v>0</v>
      </c>
      <c r="I1226" s="363"/>
      <c r="J1226" s="363"/>
    </row>
    <row r="1227" spans="1:10" s="123" customFormat="1" ht="31.2" hidden="1" x14ac:dyDescent="0.25">
      <c r="A1227" s="86" t="s">
        <v>162</v>
      </c>
      <c r="B1227" s="25" t="s">
        <v>18</v>
      </c>
      <c r="C1227" s="25" t="s">
        <v>900</v>
      </c>
      <c r="D1227" s="26" t="s">
        <v>799</v>
      </c>
      <c r="E1227" s="26">
        <v>600</v>
      </c>
      <c r="F1227" s="66">
        <f t="shared" si="525"/>
        <v>0</v>
      </c>
      <c r="G1227" s="66">
        <f t="shared" si="525"/>
        <v>0</v>
      </c>
      <c r="H1227" s="66">
        <f t="shared" si="525"/>
        <v>0</v>
      </c>
      <c r="I1227" s="363"/>
      <c r="J1227" s="363"/>
    </row>
    <row r="1228" spans="1:10" s="71" customFormat="1" hidden="1" x14ac:dyDescent="0.25">
      <c r="A1228" s="86" t="s">
        <v>203</v>
      </c>
      <c r="B1228" s="25" t="s">
        <v>18</v>
      </c>
      <c r="C1228" s="25" t="s">
        <v>900</v>
      </c>
      <c r="D1228" s="26" t="s">
        <v>799</v>
      </c>
      <c r="E1228" s="26">
        <v>620</v>
      </c>
      <c r="F1228" s="66">
        <v>0</v>
      </c>
      <c r="G1228" s="66">
        <v>0</v>
      </c>
      <c r="H1228" s="66">
        <v>0</v>
      </c>
      <c r="I1228" s="351"/>
      <c r="J1228" s="351"/>
    </row>
    <row r="1229" spans="1:10" s="22" customFormat="1" hidden="1" x14ac:dyDescent="0.25">
      <c r="A1229" s="87" t="s">
        <v>126</v>
      </c>
      <c r="B1229" s="14" t="s">
        <v>18</v>
      </c>
      <c r="C1229" s="14" t="s">
        <v>900</v>
      </c>
      <c r="D1229" s="14" t="s">
        <v>127</v>
      </c>
      <c r="E1229" s="21"/>
      <c r="F1229" s="77">
        <f>F1230</f>
        <v>0</v>
      </c>
      <c r="G1229" s="77">
        <f t="shared" ref="G1229:H1232" si="526">G1230</f>
        <v>0</v>
      </c>
      <c r="H1229" s="77">
        <f t="shared" si="526"/>
        <v>0</v>
      </c>
      <c r="I1229" s="339"/>
      <c r="J1229" s="339"/>
    </row>
    <row r="1230" spans="1:10" s="22" customFormat="1" ht="31.2" hidden="1" x14ac:dyDescent="0.25">
      <c r="A1230" s="34" t="s">
        <v>911</v>
      </c>
      <c r="B1230" s="25" t="s">
        <v>18</v>
      </c>
      <c r="C1230" s="25" t="s">
        <v>900</v>
      </c>
      <c r="D1230" s="25" t="s">
        <v>144</v>
      </c>
      <c r="E1230" s="26"/>
      <c r="F1230" s="78">
        <f>F1231</f>
        <v>0</v>
      </c>
      <c r="G1230" s="78">
        <f t="shared" si="526"/>
        <v>0</v>
      </c>
      <c r="H1230" s="78">
        <f t="shared" si="526"/>
        <v>0</v>
      </c>
      <c r="I1230" s="339"/>
      <c r="J1230" s="339"/>
    </row>
    <row r="1231" spans="1:10" s="22" customFormat="1" ht="31.2" hidden="1" x14ac:dyDescent="0.25">
      <c r="A1231" s="34" t="s">
        <v>805</v>
      </c>
      <c r="B1231" s="25" t="s">
        <v>18</v>
      </c>
      <c r="C1231" s="25" t="s">
        <v>900</v>
      </c>
      <c r="D1231" s="25" t="s">
        <v>144</v>
      </c>
      <c r="E1231" s="26"/>
      <c r="F1231" s="78">
        <f>F1232</f>
        <v>0</v>
      </c>
      <c r="G1231" s="78">
        <f t="shared" si="526"/>
        <v>0</v>
      </c>
      <c r="H1231" s="78">
        <f t="shared" si="526"/>
        <v>0</v>
      </c>
      <c r="I1231" s="339"/>
      <c r="J1231" s="339"/>
    </row>
    <row r="1232" spans="1:10" s="22" customFormat="1" ht="31.2" hidden="1" x14ac:dyDescent="0.25">
      <c r="A1232" s="86" t="s">
        <v>162</v>
      </c>
      <c r="B1232" s="25" t="s">
        <v>18</v>
      </c>
      <c r="C1232" s="25" t="s">
        <v>900</v>
      </c>
      <c r="D1232" s="25" t="s">
        <v>144</v>
      </c>
      <c r="E1232" s="26">
        <v>600</v>
      </c>
      <c r="F1232" s="78">
        <f>F1233</f>
        <v>0</v>
      </c>
      <c r="G1232" s="78">
        <f t="shared" si="526"/>
        <v>0</v>
      </c>
      <c r="H1232" s="78">
        <f t="shared" si="526"/>
        <v>0</v>
      </c>
      <c r="I1232" s="339"/>
      <c r="J1232" s="339"/>
    </row>
    <row r="1233" spans="1:10" s="22" customFormat="1" hidden="1" x14ac:dyDescent="0.25">
      <c r="A1233" s="86" t="s">
        <v>203</v>
      </c>
      <c r="B1233" s="25" t="s">
        <v>18</v>
      </c>
      <c r="C1233" s="25" t="s">
        <v>900</v>
      </c>
      <c r="D1233" s="25" t="s">
        <v>144</v>
      </c>
      <c r="E1233" s="26">
        <v>620</v>
      </c>
      <c r="F1233" s="78"/>
      <c r="G1233" s="78"/>
      <c r="H1233" s="78"/>
      <c r="I1233" s="339"/>
      <c r="J1233" s="339"/>
    </row>
    <row r="1234" spans="1:10" s="22" customFormat="1" ht="16.2" hidden="1" x14ac:dyDescent="0.25">
      <c r="A1234" s="200" t="s">
        <v>912</v>
      </c>
      <c r="B1234" s="137" t="s">
        <v>18</v>
      </c>
      <c r="C1234" s="137" t="s">
        <v>913</v>
      </c>
      <c r="D1234" s="28"/>
      <c r="E1234" s="26"/>
      <c r="F1234" s="82">
        <f>F1235+F1239+F1245</f>
        <v>0</v>
      </c>
      <c r="G1234" s="82">
        <f t="shared" ref="G1234:H1234" si="527">G1235+G1239+G1245</f>
        <v>0</v>
      </c>
      <c r="H1234" s="82">
        <f t="shared" si="527"/>
        <v>0</v>
      </c>
      <c r="I1234" s="339"/>
      <c r="J1234" s="339"/>
    </row>
    <row r="1235" spans="1:10" s="81" customFormat="1" hidden="1" x14ac:dyDescent="0.25">
      <c r="A1235" s="83" t="s">
        <v>67</v>
      </c>
      <c r="B1235" s="84" t="s">
        <v>18</v>
      </c>
      <c r="C1235" s="84" t="s">
        <v>913</v>
      </c>
      <c r="D1235" s="84" t="s">
        <v>140</v>
      </c>
      <c r="E1235" s="84" t="s">
        <v>14</v>
      </c>
      <c r="F1235" s="85">
        <f>F1236</f>
        <v>0</v>
      </c>
      <c r="G1235" s="85">
        <f t="shared" ref="G1235:H1237" si="528">G1236</f>
        <v>0</v>
      </c>
      <c r="H1235" s="85">
        <f t="shared" si="528"/>
        <v>0</v>
      </c>
      <c r="I1235" s="352"/>
      <c r="J1235" s="352"/>
    </row>
    <row r="1236" spans="1:10" s="81" customFormat="1" ht="31.2" hidden="1" x14ac:dyDescent="0.25">
      <c r="A1236" s="30" t="s">
        <v>141</v>
      </c>
      <c r="B1236" s="25" t="s">
        <v>18</v>
      </c>
      <c r="C1236" s="25" t="s">
        <v>913</v>
      </c>
      <c r="D1236" s="25" t="s">
        <v>142</v>
      </c>
      <c r="E1236" s="25"/>
      <c r="F1236" s="78">
        <f>F1237</f>
        <v>0</v>
      </c>
      <c r="G1236" s="78">
        <f t="shared" si="528"/>
        <v>0</v>
      </c>
      <c r="H1236" s="78">
        <f t="shared" si="528"/>
        <v>0</v>
      </c>
      <c r="I1236" s="352"/>
      <c r="J1236" s="352"/>
    </row>
    <row r="1237" spans="1:10" s="81" customFormat="1" hidden="1" x14ac:dyDescent="0.25">
      <c r="A1237" s="34" t="s">
        <v>37</v>
      </c>
      <c r="B1237" s="25" t="s">
        <v>18</v>
      </c>
      <c r="C1237" s="25" t="s">
        <v>913</v>
      </c>
      <c r="D1237" s="25" t="s">
        <v>142</v>
      </c>
      <c r="E1237" s="25" t="s">
        <v>172</v>
      </c>
      <c r="F1237" s="78">
        <f>F1238</f>
        <v>0</v>
      </c>
      <c r="G1237" s="78">
        <f t="shared" si="528"/>
        <v>0</v>
      </c>
      <c r="H1237" s="78">
        <f t="shared" si="528"/>
        <v>0</v>
      </c>
      <c r="I1237" s="352"/>
      <c r="J1237" s="352"/>
    </row>
    <row r="1238" spans="1:10" s="81" customFormat="1" hidden="1" x14ac:dyDescent="0.25">
      <c r="A1238" s="24" t="s">
        <v>38</v>
      </c>
      <c r="B1238" s="25" t="s">
        <v>18</v>
      </c>
      <c r="C1238" s="25" t="s">
        <v>913</v>
      </c>
      <c r="D1238" s="25" t="s">
        <v>142</v>
      </c>
      <c r="E1238" s="25" t="s">
        <v>765</v>
      </c>
      <c r="F1238" s="78">
        <v>0</v>
      </c>
      <c r="G1238" s="78">
        <v>0</v>
      </c>
      <c r="H1238" s="78">
        <v>0</v>
      </c>
      <c r="I1238" s="352"/>
      <c r="J1238" s="352"/>
    </row>
    <row r="1239" spans="1:10" s="131" customFormat="1" ht="46.8" hidden="1" x14ac:dyDescent="0.25">
      <c r="A1239" s="93" t="s">
        <v>914</v>
      </c>
      <c r="B1239" s="104" t="s">
        <v>18</v>
      </c>
      <c r="C1239" s="104" t="s">
        <v>913</v>
      </c>
      <c r="D1239" s="21" t="s">
        <v>915</v>
      </c>
      <c r="E1239" s="104"/>
      <c r="F1239" s="77">
        <f>F1240</f>
        <v>0</v>
      </c>
      <c r="G1239" s="77">
        <f t="shared" ref="G1239:H1243" si="529">G1240</f>
        <v>0</v>
      </c>
      <c r="H1239" s="77">
        <f t="shared" si="529"/>
        <v>0</v>
      </c>
      <c r="I1239" s="366"/>
      <c r="J1239" s="366"/>
    </row>
    <row r="1240" spans="1:10" s="131" customFormat="1" ht="31.2" hidden="1" x14ac:dyDescent="0.25">
      <c r="A1240" s="98" t="s">
        <v>916</v>
      </c>
      <c r="B1240" s="89" t="s">
        <v>18</v>
      </c>
      <c r="C1240" s="89" t="s">
        <v>913</v>
      </c>
      <c r="D1240" s="26" t="s">
        <v>917</v>
      </c>
      <c r="E1240" s="89"/>
      <c r="F1240" s="78">
        <f>F1241</f>
        <v>0</v>
      </c>
      <c r="G1240" s="78">
        <f t="shared" si="529"/>
        <v>0</v>
      </c>
      <c r="H1240" s="78">
        <f t="shared" si="529"/>
        <v>0</v>
      </c>
      <c r="I1240" s="366"/>
      <c r="J1240" s="366"/>
    </row>
    <row r="1241" spans="1:10" s="131" customFormat="1" ht="62.4" hidden="1" x14ac:dyDescent="0.25">
      <c r="A1241" s="98" t="s">
        <v>918</v>
      </c>
      <c r="B1241" s="89" t="s">
        <v>18</v>
      </c>
      <c r="C1241" s="89" t="s">
        <v>913</v>
      </c>
      <c r="D1241" s="26" t="s">
        <v>919</v>
      </c>
      <c r="E1241" s="89"/>
      <c r="F1241" s="78">
        <f>F1242</f>
        <v>0</v>
      </c>
      <c r="G1241" s="78">
        <f t="shared" si="529"/>
        <v>0</v>
      </c>
      <c r="H1241" s="78">
        <f t="shared" si="529"/>
        <v>0</v>
      </c>
      <c r="I1241" s="366"/>
      <c r="J1241" s="366"/>
    </row>
    <row r="1242" spans="1:10" s="131" customFormat="1" ht="156" hidden="1" x14ac:dyDescent="0.25">
      <c r="A1242" s="201" t="s">
        <v>920</v>
      </c>
      <c r="B1242" s="89" t="s">
        <v>18</v>
      </c>
      <c r="C1242" s="89" t="s">
        <v>913</v>
      </c>
      <c r="D1242" s="26" t="s">
        <v>921</v>
      </c>
      <c r="E1242" s="89"/>
      <c r="F1242" s="78">
        <f>F1243</f>
        <v>0</v>
      </c>
      <c r="G1242" s="78">
        <f t="shared" si="529"/>
        <v>0</v>
      </c>
      <c r="H1242" s="78">
        <f t="shared" si="529"/>
        <v>0</v>
      </c>
      <c r="I1242" s="366"/>
      <c r="J1242" s="366"/>
    </row>
    <row r="1243" spans="1:10" s="131" customFormat="1" ht="31.2" hidden="1" x14ac:dyDescent="0.25">
      <c r="A1243" s="177" t="s">
        <v>162</v>
      </c>
      <c r="B1243" s="89" t="s">
        <v>18</v>
      </c>
      <c r="C1243" s="89" t="s">
        <v>913</v>
      </c>
      <c r="D1243" s="26" t="s">
        <v>921</v>
      </c>
      <c r="E1243" s="89" t="s">
        <v>163</v>
      </c>
      <c r="F1243" s="78">
        <f>F1244</f>
        <v>0</v>
      </c>
      <c r="G1243" s="78">
        <f t="shared" si="529"/>
        <v>0</v>
      </c>
      <c r="H1243" s="78">
        <f t="shared" si="529"/>
        <v>0</v>
      </c>
      <c r="I1243" s="366"/>
      <c r="J1243" s="366"/>
    </row>
    <row r="1244" spans="1:10" s="131" customFormat="1" hidden="1" x14ac:dyDescent="0.25">
      <c r="A1244" s="177" t="s">
        <v>203</v>
      </c>
      <c r="B1244" s="89" t="s">
        <v>18</v>
      </c>
      <c r="C1244" s="89" t="s">
        <v>913</v>
      </c>
      <c r="D1244" s="26" t="s">
        <v>922</v>
      </c>
      <c r="E1244" s="89" t="s">
        <v>204</v>
      </c>
      <c r="F1244" s="78">
        <f>50-50</f>
        <v>0</v>
      </c>
      <c r="G1244" s="78">
        <f t="shared" ref="G1244:H1244" si="530">50-50</f>
        <v>0</v>
      </c>
      <c r="H1244" s="78">
        <f t="shared" si="530"/>
        <v>0</v>
      </c>
      <c r="I1244" s="366"/>
      <c r="J1244" s="366"/>
    </row>
    <row r="1245" spans="1:10" s="202" customFormat="1" ht="62.4" hidden="1" x14ac:dyDescent="0.25">
      <c r="A1245" s="99" t="s">
        <v>923</v>
      </c>
      <c r="B1245" s="89" t="s">
        <v>18</v>
      </c>
      <c r="C1245" s="89" t="s">
        <v>913</v>
      </c>
      <c r="D1245" s="26" t="s">
        <v>924</v>
      </c>
      <c r="E1245" s="89"/>
      <c r="F1245" s="78">
        <f t="shared" ref="F1245:H1246" si="531">F1246</f>
        <v>0</v>
      </c>
      <c r="G1245" s="78">
        <f t="shared" si="531"/>
        <v>0</v>
      </c>
      <c r="H1245" s="78">
        <f t="shared" si="531"/>
        <v>0</v>
      </c>
      <c r="I1245" s="378"/>
      <c r="J1245" s="378"/>
    </row>
    <row r="1246" spans="1:10" s="131" customFormat="1" ht="31.2" hidden="1" x14ac:dyDescent="0.25">
      <c r="A1246" s="177" t="s">
        <v>162</v>
      </c>
      <c r="B1246" s="89" t="s">
        <v>18</v>
      </c>
      <c r="C1246" s="89" t="s">
        <v>913</v>
      </c>
      <c r="D1246" s="26" t="s">
        <v>924</v>
      </c>
      <c r="E1246" s="89" t="s">
        <v>163</v>
      </c>
      <c r="F1246" s="78">
        <f t="shared" si="531"/>
        <v>0</v>
      </c>
      <c r="G1246" s="78">
        <f t="shared" si="531"/>
        <v>0</v>
      </c>
      <c r="H1246" s="78">
        <f t="shared" si="531"/>
        <v>0</v>
      </c>
      <c r="I1246" s="366"/>
      <c r="J1246" s="366"/>
    </row>
    <row r="1247" spans="1:10" s="131" customFormat="1" hidden="1" x14ac:dyDescent="0.25">
      <c r="A1247" s="177" t="s">
        <v>203</v>
      </c>
      <c r="B1247" s="89" t="s">
        <v>18</v>
      </c>
      <c r="C1247" s="89" t="s">
        <v>913</v>
      </c>
      <c r="D1247" s="26" t="s">
        <v>924</v>
      </c>
      <c r="E1247" s="89" t="s">
        <v>204</v>
      </c>
      <c r="F1247" s="78">
        <f>2.6-2.6</f>
        <v>0</v>
      </c>
      <c r="G1247" s="78">
        <f t="shared" ref="G1247:H1247" si="532">2.6-2.6</f>
        <v>0</v>
      </c>
      <c r="H1247" s="78">
        <f t="shared" si="532"/>
        <v>0</v>
      </c>
      <c r="I1247" s="366"/>
      <c r="J1247" s="366"/>
    </row>
    <row r="1248" spans="1:10" s="55" customFormat="1" ht="16.2" x14ac:dyDescent="0.25">
      <c r="A1248" s="109" t="s">
        <v>899</v>
      </c>
      <c r="B1248" s="106" t="s">
        <v>18</v>
      </c>
      <c r="C1248" s="106" t="s">
        <v>900</v>
      </c>
      <c r="D1248" s="28"/>
      <c r="E1248" s="51"/>
      <c r="F1248" s="69">
        <f>F1249+F1254+F1260+F1264</f>
        <v>1811.7</v>
      </c>
      <c r="G1248" s="69">
        <f t="shared" ref="G1248:H1248" si="533">G1249+G1254+G1260+G1264</f>
        <v>1365</v>
      </c>
      <c r="H1248" s="69">
        <f t="shared" si="533"/>
        <v>1365</v>
      </c>
      <c r="I1248" s="346"/>
      <c r="J1248" s="346"/>
    </row>
    <row r="1249" spans="1:10" s="91" customFormat="1" ht="31.2" hidden="1" x14ac:dyDescent="0.25">
      <c r="A1249" s="47" t="s">
        <v>182</v>
      </c>
      <c r="B1249" s="104" t="s">
        <v>18</v>
      </c>
      <c r="C1249" s="39" t="s">
        <v>900</v>
      </c>
      <c r="D1249" s="14" t="s">
        <v>183</v>
      </c>
      <c r="E1249" s="102"/>
      <c r="F1249" s="164">
        <f>F1250</f>
        <v>0</v>
      </c>
      <c r="G1249" s="77">
        <f t="shared" ref="G1249:H1251" si="534">G1250</f>
        <v>0</v>
      </c>
      <c r="H1249" s="77">
        <f t="shared" si="534"/>
        <v>0</v>
      </c>
      <c r="I1249" s="353"/>
      <c r="J1249" s="353"/>
    </row>
    <row r="1250" spans="1:10" s="35" customFormat="1" hidden="1" x14ac:dyDescent="0.25">
      <c r="A1250" s="24" t="s">
        <v>184</v>
      </c>
      <c r="B1250" s="25" t="s">
        <v>18</v>
      </c>
      <c r="C1250" s="42" t="s">
        <v>900</v>
      </c>
      <c r="D1250" s="25" t="s">
        <v>185</v>
      </c>
      <c r="E1250" s="21"/>
      <c r="F1250" s="78">
        <f>F1251</f>
        <v>0</v>
      </c>
      <c r="G1250" s="78">
        <f t="shared" si="534"/>
        <v>0</v>
      </c>
      <c r="H1250" s="78">
        <f t="shared" si="534"/>
        <v>0</v>
      </c>
      <c r="I1250" s="341"/>
      <c r="J1250" s="341"/>
    </row>
    <row r="1251" spans="1:10" s="4" customFormat="1" ht="31.2" hidden="1" x14ac:dyDescent="0.25">
      <c r="A1251" s="24" t="s">
        <v>925</v>
      </c>
      <c r="B1251" s="25" t="s">
        <v>18</v>
      </c>
      <c r="C1251" s="42" t="s">
        <v>900</v>
      </c>
      <c r="D1251" s="25" t="s">
        <v>926</v>
      </c>
      <c r="E1251" s="26"/>
      <c r="F1251" s="66">
        <f>F1252</f>
        <v>0</v>
      </c>
      <c r="G1251" s="66">
        <f t="shared" si="534"/>
        <v>0</v>
      </c>
      <c r="H1251" s="66">
        <f t="shared" si="534"/>
        <v>0</v>
      </c>
      <c r="I1251" s="336"/>
      <c r="J1251" s="336"/>
    </row>
    <row r="1252" spans="1:10" s="35" customFormat="1" hidden="1" x14ac:dyDescent="0.25">
      <c r="A1252" s="30" t="s">
        <v>37</v>
      </c>
      <c r="B1252" s="25" t="s">
        <v>18</v>
      </c>
      <c r="C1252" s="42" t="s">
        <v>900</v>
      </c>
      <c r="D1252" s="25" t="s">
        <v>926</v>
      </c>
      <c r="E1252" s="26">
        <v>300</v>
      </c>
      <c r="F1252" s="78">
        <f>F1253</f>
        <v>0</v>
      </c>
      <c r="G1252" s="78">
        <f>G1253</f>
        <v>0</v>
      </c>
      <c r="H1252" s="78">
        <f>H1253</f>
        <v>0</v>
      </c>
      <c r="I1252" s="341"/>
      <c r="J1252" s="341"/>
    </row>
    <row r="1253" spans="1:10" s="35" customFormat="1" hidden="1" x14ac:dyDescent="0.25">
      <c r="A1253" s="30" t="s">
        <v>38</v>
      </c>
      <c r="B1253" s="25" t="s">
        <v>18</v>
      </c>
      <c r="C1253" s="42" t="s">
        <v>900</v>
      </c>
      <c r="D1253" s="25" t="s">
        <v>926</v>
      </c>
      <c r="E1253" s="26">
        <v>350</v>
      </c>
      <c r="F1253" s="78">
        <f>94-94</f>
        <v>0</v>
      </c>
      <c r="G1253" s="78">
        <v>0</v>
      </c>
      <c r="H1253" s="78">
        <v>0</v>
      </c>
      <c r="I1253" s="352"/>
      <c r="J1253" s="341"/>
    </row>
    <row r="1254" spans="1:10" s="22" customFormat="1" hidden="1" x14ac:dyDescent="0.25">
      <c r="A1254" s="13" t="s">
        <v>67</v>
      </c>
      <c r="B1254" s="14" t="s">
        <v>18</v>
      </c>
      <c r="C1254" s="14" t="s">
        <v>900</v>
      </c>
      <c r="D1254" s="14" t="s">
        <v>140</v>
      </c>
      <c r="E1254" s="14" t="s">
        <v>14</v>
      </c>
      <c r="F1254" s="77">
        <f>F1255</f>
        <v>0</v>
      </c>
      <c r="G1254" s="77">
        <f t="shared" ref="G1254:H1254" si="535">G1255</f>
        <v>0</v>
      </c>
      <c r="H1254" s="77">
        <f t="shared" si="535"/>
        <v>0</v>
      </c>
      <c r="I1254" s="339"/>
      <c r="J1254" s="339"/>
    </row>
    <row r="1255" spans="1:10" s="81" customFormat="1" ht="31.2" hidden="1" x14ac:dyDescent="0.25">
      <c r="A1255" s="30" t="s">
        <v>141</v>
      </c>
      <c r="B1255" s="25" t="s">
        <v>18</v>
      </c>
      <c r="C1255" s="25" t="s">
        <v>900</v>
      </c>
      <c r="D1255" s="25" t="s">
        <v>142</v>
      </c>
      <c r="E1255" s="25"/>
      <c r="F1255" s="78">
        <f>F1256+F1258</f>
        <v>0</v>
      </c>
      <c r="G1255" s="78">
        <f t="shared" ref="G1255:H1255" si="536">G1256+G1258</f>
        <v>0</v>
      </c>
      <c r="H1255" s="78">
        <f t="shared" si="536"/>
        <v>0</v>
      </c>
      <c r="I1255" s="352"/>
      <c r="J1255" s="352"/>
    </row>
    <row r="1256" spans="1:10" s="81" customFormat="1" hidden="1" x14ac:dyDescent="0.25">
      <c r="A1256" s="30" t="s">
        <v>177</v>
      </c>
      <c r="B1256" s="25" t="s">
        <v>18</v>
      </c>
      <c r="C1256" s="25" t="s">
        <v>900</v>
      </c>
      <c r="D1256" s="25" t="s">
        <v>142</v>
      </c>
      <c r="E1256" s="25" t="s">
        <v>172</v>
      </c>
      <c r="F1256" s="78">
        <f>F1257</f>
        <v>0</v>
      </c>
      <c r="G1256" s="78">
        <f t="shared" ref="G1256:H1256" si="537">G1257</f>
        <v>0</v>
      </c>
      <c r="H1256" s="78">
        <f t="shared" si="537"/>
        <v>0</v>
      </c>
      <c r="I1256" s="352"/>
      <c r="J1256" s="352"/>
    </row>
    <row r="1257" spans="1:10" s="81" customFormat="1" hidden="1" x14ac:dyDescent="0.25">
      <c r="A1257" s="30" t="s">
        <v>178</v>
      </c>
      <c r="B1257" s="25" t="s">
        <v>18</v>
      </c>
      <c r="C1257" s="25" t="s">
        <v>900</v>
      </c>
      <c r="D1257" s="25" t="s">
        <v>142</v>
      </c>
      <c r="E1257" s="25" t="s">
        <v>765</v>
      </c>
      <c r="F1257" s="78">
        <v>0</v>
      </c>
      <c r="G1257" s="78">
        <v>0</v>
      </c>
      <c r="H1257" s="78">
        <v>0</v>
      </c>
      <c r="I1257" s="352"/>
      <c r="J1257" s="352"/>
    </row>
    <row r="1258" spans="1:10" s="81" customFormat="1" hidden="1" x14ac:dyDescent="0.25">
      <c r="A1258" s="30" t="s">
        <v>177</v>
      </c>
      <c r="B1258" s="25" t="s">
        <v>18</v>
      </c>
      <c r="C1258" s="25" t="s">
        <v>900</v>
      </c>
      <c r="D1258" s="25" t="s">
        <v>142</v>
      </c>
      <c r="E1258" s="25" t="s">
        <v>149</v>
      </c>
      <c r="F1258" s="78">
        <f>F1259</f>
        <v>0</v>
      </c>
      <c r="G1258" s="78">
        <f t="shared" ref="G1258:H1258" si="538">G1259</f>
        <v>0</v>
      </c>
      <c r="H1258" s="78">
        <f t="shared" si="538"/>
        <v>0</v>
      </c>
      <c r="I1258" s="352"/>
      <c r="J1258" s="352"/>
    </row>
    <row r="1259" spans="1:10" s="81" customFormat="1" hidden="1" x14ac:dyDescent="0.25">
      <c r="A1259" s="30" t="s">
        <v>178</v>
      </c>
      <c r="B1259" s="25" t="s">
        <v>18</v>
      </c>
      <c r="C1259" s="25" t="s">
        <v>900</v>
      </c>
      <c r="D1259" s="25" t="s">
        <v>142</v>
      </c>
      <c r="E1259" s="25" t="s">
        <v>179</v>
      </c>
      <c r="F1259" s="78">
        <v>0</v>
      </c>
      <c r="G1259" s="78">
        <v>0</v>
      </c>
      <c r="H1259" s="78">
        <v>0</v>
      </c>
      <c r="I1259" s="352"/>
      <c r="J1259" s="352"/>
    </row>
    <row r="1260" spans="1:10" s="22" customFormat="1" ht="31.2" hidden="1" x14ac:dyDescent="0.25">
      <c r="A1260" s="13" t="s">
        <v>879</v>
      </c>
      <c r="B1260" s="14" t="s">
        <v>18</v>
      </c>
      <c r="C1260" s="14" t="s">
        <v>900</v>
      </c>
      <c r="D1260" s="21" t="s">
        <v>884</v>
      </c>
      <c r="E1260" s="14"/>
      <c r="F1260" s="15">
        <f>F1261</f>
        <v>0</v>
      </c>
      <c r="G1260" s="15">
        <f t="shared" ref="G1260:H1262" si="539">G1261</f>
        <v>0</v>
      </c>
      <c r="H1260" s="15">
        <f t="shared" si="539"/>
        <v>0</v>
      </c>
      <c r="I1260" s="339"/>
      <c r="J1260" s="339"/>
    </row>
    <row r="1261" spans="1:10" s="4" customFormat="1" ht="19.95" hidden="1" customHeight="1" x14ac:dyDescent="0.25">
      <c r="A1261" s="30" t="s">
        <v>927</v>
      </c>
      <c r="B1261" s="25" t="s">
        <v>18</v>
      </c>
      <c r="C1261" s="25" t="s">
        <v>900</v>
      </c>
      <c r="D1261" s="26" t="s">
        <v>928</v>
      </c>
      <c r="E1261" s="25"/>
      <c r="F1261" s="23">
        <f>F1262</f>
        <v>0</v>
      </c>
      <c r="G1261" s="23">
        <f t="shared" si="539"/>
        <v>0</v>
      </c>
      <c r="H1261" s="23">
        <f t="shared" si="539"/>
        <v>0</v>
      </c>
      <c r="I1261" s="336"/>
      <c r="J1261" s="336"/>
    </row>
    <row r="1262" spans="1:10" s="4" customFormat="1" ht="31.2" hidden="1" x14ac:dyDescent="0.25">
      <c r="A1262" s="45" t="s">
        <v>35</v>
      </c>
      <c r="B1262" s="25" t="s">
        <v>18</v>
      </c>
      <c r="C1262" s="25" t="s">
        <v>900</v>
      </c>
      <c r="D1262" s="26" t="s">
        <v>928</v>
      </c>
      <c r="E1262" s="25" t="s">
        <v>49</v>
      </c>
      <c r="F1262" s="23">
        <f>F1263</f>
        <v>0</v>
      </c>
      <c r="G1262" s="23">
        <f t="shared" si="539"/>
        <v>0</v>
      </c>
      <c r="H1262" s="23">
        <f t="shared" si="539"/>
        <v>0</v>
      </c>
      <c r="I1262" s="336"/>
      <c r="J1262" s="336"/>
    </row>
    <row r="1263" spans="1:10" s="4" customFormat="1" ht="31.2" hidden="1" x14ac:dyDescent="0.25">
      <c r="A1263" s="45" t="s">
        <v>36</v>
      </c>
      <c r="B1263" s="25" t="s">
        <v>18</v>
      </c>
      <c r="C1263" s="25" t="s">
        <v>900</v>
      </c>
      <c r="D1263" s="26" t="s">
        <v>928</v>
      </c>
      <c r="E1263" s="25" t="s">
        <v>70</v>
      </c>
      <c r="F1263" s="23">
        <v>0</v>
      </c>
      <c r="G1263" s="23">
        <v>0</v>
      </c>
      <c r="H1263" s="23">
        <v>0</v>
      </c>
      <c r="I1263" s="336"/>
      <c r="J1263" s="336"/>
    </row>
    <row r="1264" spans="1:10" s="22" customFormat="1" ht="46.8" x14ac:dyDescent="0.25">
      <c r="A1264" s="47" t="s">
        <v>929</v>
      </c>
      <c r="B1264" s="39" t="s">
        <v>18</v>
      </c>
      <c r="C1264" s="39" t="s">
        <v>900</v>
      </c>
      <c r="D1264" s="14" t="s">
        <v>887</v>
      </c>
      <c r="E1264" s="14"/>
      <c r="F1264" s="77">
        <f>F1268</f>
        <v>1811.7</v>
      </c>
      <c r="G1264" s="77">
        <f t="shared" ref="G1264:H1264" si="540">G1268</f>
        <v>1365</v>
      </c>
      <c r="H1264" s="77">
        <f t="shared" si="540"/>
        <v>1365</v>
      </c>
      <c r="I1264" s="339"/>
      <c r="J1264" s="339"/>
    </row>
    <row r="1265" spans="1:10" s="205" customFormat="1" ht="46.8" hidden="1" x14ac:dyDescent="0.25">
      <c r="A1265" s="203" t="s">
        <v>914</v>
      </c>
      <c r="B1265" s="204" t="s">
        <v>18</v>
      </c>
      <c r="C1265" s="204" t="s">
        <v>900</v>
      </c>
      <c r="D1265" s="21" t="s">
        <v>887</v>
      </c>
      <c r="E1265" s="204"/>
      <c r="F1265" s="15">
        <f t="shared" ref="F1265:H1266" si="541">F1266</f>
        <v>0</v>
      </c>
      <c r="G1265" s="15">
        <f t="shared" si="541"/>
        <v>0</v>
      </c>
      <c r="H1265" s="15">
        <f t="shared" si="541"/>
        <v>0</v>
      </c>
      <c r="I1265" s="379"/>
      <c r="J1265" s="379"/>
    </row>
    <row r="1266" spans="1:10" s="205" customFormat="1" ht="23.4" hidden="1" customHeight="1" x14ac:dyDescent="0.25">
      <c r="A1266" s="203" t="s">
        <v>930</v>
      </c>
      <c r="B1266" s="204" t="s">
        <v>18</v>
      </c>
      <c r="C1266" s="204" t="s">
        <v>900</v>
      </c>
      <c r="D1266" s="21" t="s">
        <v>931</v>
      </c>
      <c r="E1266" s="204"/>
      <c r="F1266" s="15">
        <f t="shared" si="541"/>
        <v>0</v>
      </c>
      <c r="G1266" s="15">
        <f t="shared" si="541"/>
        <v>0</v>
      </c>
      <c r="H1266" s="15">
        <f t="shared" si="541"/>
        <v>0</v>
      </c>
      <c r="I1266" s="379"/>
      <c r="J1266" s="379"/>
    </row>
    <row r="1267" spans="1:10" s="206" customFormat="1" ht="24" hidden="1" customHeight="1" x14ac:dyDescent="0.25">
      <c r="A1267" s="195" t="s">
        <v>932</v>
      </c>
      <c r="B1267" s="170" t="s">
        <v>18</v>
      </c>
      <c r="C1267" s="170" t="s">
        <v>900</v>
      </c>
      <c r="D1267" s="26" t="s">
        <v>933</v>
      </c>
      <c r="E1267" s="170"/>
      <c r="F1267" s="23">
        <v>0</v>
      </c>
      <c r="G1267" s="23">
        <v>0</v>
      </c>
      <c r="H1267" s="23">
        <v>0</v>
      </c>
      <c r="I1267" s="380"/>
      <c r="J1267" s="380"/>
    </row>
    <row r="1268" spans="1:10" s="40" customFormat="1" ht="31.2" x14ac:dyDescent="0.25">
      <c r="A1268" s="62" t="s">
        <v>934</v>
      </c>
      <c r="B1268" s="25" t="s">
        <v>18</v>
      </c>
      <c r="C1268" s="25" t="s">
        <v>900</v>
      </c>
      <c r="D1268" s="26" t="s">
        <v>935</v>
      </c>
      <c r="E1268" s="42"/>
      <c r="F1268" s="23">
        <f>F1269+F1272+F1279</f>
        <v>1811.7</v>
      </c>
      <c r="G1268" s="23">
        <f t="shared" ref="G1268:H1268" si="542">G1269+G1272+G1279</f>
        <v>1365</v>
      </c>
      <c r="H1268" s="23">
        <f t="shared" si="542"/>
        <v>1365</v>
      </c>
      <c r="I1268" s="344"/>
      <c r="J1268" s="344"/>
    </row>
    <row r="1269" spans="1:10" s="40" customFormat="1" ht="31.2" x14ac:dyDescent="0.25">
      <c r="A1269" s="62" t="s">
        <v>936</v>
      </c>
      <c r="B1269" s="25" t="s">
        <v>18</v>
      </c>
      <c r="C1269" s="25" t="s">
        <v>900</v>
      </c>
      <c r="D1269" s="26" t="s">
        <v>937</v>
      </c>
      <c r="E1269" s="42"/>
      <c r="F1269" s="23">
        <f t="shared" ref="F1269:H1270" si="543">F1270</f>
        <v>310</v>
      </c>
      <c r="G1269" s="23">
        <f t="shared" si="543"/>
        <v>0</v>
      </c>
      <c r="H1269" s="23">
        <f t="shared" si="543"/>
        <v>0</v>
      </c>
      <c r="I1269" s="344"/>
      <c r="J1269" s="344"/>
    </row>
    <row r="1270" spans="1:10" s="40" customFormat="1" x14ac:dyDescent="0.25">
      <c r="A1270" s="45" t="s">
        <v>177</v>
      </c>
      <c r="B1270" s="25" t="s">
        <v>18</v>
      </c>
      <c r="C1270" s="25" t="s">
        <v>900</v>
      </c>
      <c r="D1270" s="26" t="s">
        <v>937</v>
      </c>
      <c r="E1270" s="42" t="s">
        <v>149</v>
      </c>
      <c r="F1270" s="23">
        <f t="shared" si="543"/>
        <v>310</v>
      </c>
      <c r="G1270" s="23">
        <f t="shared" si="543"/>
        <v>0</v>
      </c>
      <c r="H1270" s="23">
        <f t="shared" si="543"/>
        <v>0</v>
      </c>
      <c r="I1270" s="344"/>
      <c r="J1270" s="344"/>
    </row>
    <row r="1271" spans="1:10" s="40" customFormat="1" x14ac:dyDescent="0.25">
      <c r="A1271" s="45" t="s">
        <v>178</v>
      </c>
      <c r="B1271" s="25" t="s">
        <v>18</v>
      </c>
      <c r="C1271" s="25" t="s">
        <v>900</v>
      </c>
      <c r="D1271" s="26" t="s">
        <v>937</v>
      </c>
      <c r="E1271" s="42" t="s">
        <v>179</v>
      </c>
      <c r="F1271" s="23">
        <v>310</v>
      </c>
      <c r="G1271" s="23">
        <v>0</v>
      </c>
      <c r="H1271" s="23">
        <v>0</v>
      </c>
      <c r="I1271" s="344"/>
      <c r="J1271" s="344"/>
    </row>
    <row r="1272" spans="1:10" s="2" customFormat="1" ht="112.95" customHeight="1" x14ac:dyDescent="0.25">
      <c r="A1272" s="191" t="s">
        <v>938</v>
      </c>
      <c r="B1272" s="25" t="s">
        <v>18</v>
      </c>
      <c r="C1272" s="25" t="s">
        <v>900</v>
      </c>
      <c r="D1272" s="26" t="s">
        <v>939</v>
      </c>
      <c r="E1272" s="25"/>
      <c r="F1272" s="66">
        <f t="shared" ref="F1272:H1273" si="544">F1273</f>
        <v>1365</v>
      </c>
      <c r="G1272" s="66">
        <f t="shared" si="544"/>
        <v>1365</v>
      </c>
      <c r="H1272" s="66">
        <f t="shared" si="544"/>
        <v>1365</v>
      </c>
      <c r="I1272" s="343"/>
      <c r="J1272" s="343"/>
    </row>
    <row r="1273" spans="1:10" s="4" customFormat="1" x14ac:dyDescent="0.25">
      <c r="A1273" s="30" t="s">
        <v>177</v>
      </c>
      <c r="B1273" s="25" t="s">
        <v>18</v>
      </c>
      <c r="C1273" s="25" t="s">
        <v>900</v>
      </c>
      <c r="D1273" s="26" t="s">
        <v>939</v>
      </c>
      <c r="E1273" s="25" t="s">
        <v>149</v>
      </c>
      <c r="F1273" s="66">
        <f t="shared" si="544"/>
        <v>1365</v>
      </c>
      <c r="G1273" s="66">
        <f t="shared" si="544"/>
        <v>1365</v>
      </c>
      <c r="H1273" s="66">
        <f t="shared" si="544"/>
        <v>1365</v>
      </c>
      <c r="I1273" s="336"/>
      <c r="J1273" s="336"/>
    </row>
    <row r="1274" spans="1:10" s="4" customFormat="1" x14ac:dyDescent="0.25">
      <c r="A1274" s="30" t="s">
        <v>178</v>
      </c>
      <c r="B1274" s="25" t="s">
        <v>18</v>
      </c>
      <c r="C1274" s="25" t="s">
        <v>900</v>
      </c>
      <c r="D1274" s="26" t="s">
        <v>939</v>
      </c>
      <c r="E1274" s="25" t="s">
        <v>179</v>
      </c>
      <c r="F1274" s="66">
        <v>1365</v>
      </c>
      <c r="G1274" s="66">
        <v>1365</v>
      </c>
      <c r="H1274" s="66">
        <v>1365</v>
      </c>
      <c r="I1274" s="336"/>
      <c r="J1274" s="336"/>
    </row>
    <row r="1275" spans="1:10" s="207" customFormat="1" hidden="1" x14ac:dyDescent="0.25">
      <c r="A1275" s="203" t="s">
        <v>646</v>
      </c>
      <c r="B1275" s="204" t="s">
        <v>18</v>
      </c>
      <c r="C1275" s="204" t="s">
        <v>900</v>
      </c>
      <c r="D1275" s="14" t="s">
        <v>647</v>
      </c>
      <c r="E1275" s="197"/>
      <c r="F1275" s="67">
        <f>F1276</f>
        <v>136.69999999999999</v>
      </c>
      <c r="G1275" s="67">
        <f t="shared" ref="G1275:H1275" si="545">G1276</f>
        <v>0</v>
      </c>
      <c r="H1275" s="67">
        <f t="shared" si="545"/>
        <v>0</v>
      </c>
      <c r="I1275" s="381"/>
      <c r="J1275" s="381"/>
    </row>
    <row r="1276" spans="1:10" s="205" customFormat="1" ht="46.2" hidden="1" customHeight="1" x14ac:dyDescent="0.25">
      <c r="A1276" s="208" t="s">
        <v>940</v>
      </c>
      <c r="B1276" s="170" t="s">
        <v>18</v>
      </c>
      <c r="C1276" s="170" t="s">
        <v>900</v>
      </c>
      <c r="D1276" s="139" t="s">
        <v>941</v>
      </c>
      <c r="E1276" s="170"/>
      <c r="F1276" s="113">
        <f>F1277+F1279</f>
        <v>136.69999999999999</v>
      </c>
      <c r="G1276" s="113">
        <f t="shared" ref="G1276:H1276" si="546">G1277+G1279</f>
        <v>0</v>
      </c>
      <c r="H1276" s="113">
        <f t="shared" si="546"/>
        <v>0</v>
      </c>
      <c r="I1276" s="379"/>
      <c r="J1276" s="379"/>
    </row>
    <row r="1277" spans="1:10" s="205" customFormat="1" hidden="1" x14ac:dyDescent="0.25">
      <c r="A1277" s="169" t="s">
        <v>177</v>
      </c>
      <c r="B1277" s="170" t="s">
        <v>18</v>
      </c>
      <c r="C1277" s="170" t="s">
        <v>900</v>
      </c>
      <c r="D1277" s="79" t="s">
        <v>941</v>
      </c>
      <c r="E1277" s="170" t="s">
        <v>149</v>
      </c>
      <c r="F1277" s="66">
        <f>F1278</f>
        <v>0</v>
      </c>
      <c r="G1277" s="66">
        <f t="shared" ref="G1277:H1277" si="547">G1278</f>
        <v>0</v>
      </c>
      <c r="H1277" s="66">
        <f t="shared" si="547"/>
        <v>0</v>
      </c>
      <c r="I1277" s="379"/>
      <c r="J1277" s="379"/>
    </row>
    <row r="1278" spans="1:10" s="205" customFormat="1" hidden="1" x14ac:dyDescent="0.25">
      <c r="A1278" s="169" t="s">
        <v>178</v>
      </c>
      <c r="B1278" s="170" t="s">
        <v>18</v>
      </c>
      <c r="C1278" s="170" t="s">
        <v>900</v>
      </c>
      <c r="D1278" s="79" t="s">
        <v>941</v>
      </c>
      <c r="E1278" s="170" t="s">
        <v>179</v>
      </c>
      <c r="F1278" s="66">
        <v>0</v>
      </c>
      <c r="G1278" s="66">
        <v>0</v>
      </c>
      <c r="H1278" s="66">
        <v>0</v>
      </c>
      <c r="I1278" s="379"/>
      <c r="J1278" s="379"/>
    </row>
    <row r="1279" spans="1:10" s="131" customFormat="1" ht="46.8" x14ac:dyDescent="0.25">
      <c r="A1279" s="45" t="s">
        <v>942</v>
      </c>
      <c r="B1279" s="25" t="s">
        <v>18</v>
      </c>
      <c r="C1279" s="42" t="s">
        <v>900</v>
      </c>
      <c r="D1279" s="26" t="s">
        <v>943</v>
      </c>
      <c r="E1279" s="42"/>
      <c r="F1279" s="66">
        <f>F1282</f>
        <v>136.69999999999999</v>
      </c>
      <c r="G1279" s="66">
        <f t="shared" ref="G1279:H1279" si="548">G1282</f>
        <v>0</v>
      </c>
      <c r="H1279" s="66">
        <f t="shared" si="548"/>
        <v>0</v>
      </c>
      <c r="I1279" s="366"/>
      <c r="J1279" s="366"/>
    </row>
    <row r="1280" spans="1:10" s="205" customFormat="1" ht="31.2" hidden="1" x14ac:dyDescent="0.25">
      <c r="A1280" s="195" t="s">
        <v>893</v>
      </c>
      <c r="B1280" s="196" t="s">
        <v>18</v>
      </c>
      <c r="C1280" s="196" t="s">
        <v>900</v>
      </c>
      <c r="D1280" s="63" t="s">
        <v>894</v>
      </c>
      <c r="E1280" s="197"/>
      <c r="F1280" s="66">
        <f>F1281</f>
        <v>0</v>
      </c>
      <c r="G1280" s="66">
        <f t="shared" ref="G1280:H1280" si="549">G1281</f>
        <v>0</v>
      </c>
      <c r="H1280" s="66">
        <f t="shared" si="549"/>
        <v>0</v>
      </c>
      <c r="I1280" s="379"/>
      <c r="J1280" s="379"/>
    </row>
    <row r="1281" spans="1:10" s="205" customFormat="1" ht="31.2" hidden="1" x14ac:dyDescent="0.25">
      <c r="A1281" s="199" t="s">
        <v>895</v>
      </c>
      <c r="B1281" s="196" t="s">
        <v>18</v>
      </c>
      <c r="C1281" s="196" t="s">
        <v>900</v>
      </c>
      <c r="D1281" s="79" t="s">
        <v>896</v>
      </c>
      <c r="E1281" s="170"/>
      <c r="F1281" s="66">
        <v>0</v>
      </c>
      <c r="G1281" s="66">
        <v>0</v>
      </c>
      <c r="H1281" s="66">
        <v>0</v>
      </c>
      <c r="I1281" s="379"/>
      <c r="J1281" s="379"/>
    </row>
    <row r="1282" spans="1:10" s="131" customFormat="1" ht="109.95" customHeight="1" x14ac:dyDescent="0.25">
      <c r="A1282" s="191" t="s">
        <v>938</v>
      </c>
      <c r="B1282" s="120" t="s">
        <v>18</v>
      </c>
      <c r="C1282" s="120" t="s">
        <v>900</v>
      </c>
      <c r="D1282" s="26" t="s">
        <v>944</v>
      </c>
      <c r="E1282" s="42"/>
      <c r="F1282" s="66">
        <f t="shared" ref="F1282:H1283" si="550">F1283</f>
        <v>136.69999999999999</v>
      </c>
      <c r="G1282" s="66">
        <f t="shared" si="550"/>
        <v>0</v>
      </c>
      <c r="H1282" s="66">
        <f t="shared" si="550"/>
        <v>0</v>
      </c>
      <c r="I1282" s="366"/>
      <c r="J1282" s="366"/>
    </row>
    <row r="1283" spans="1:10" s="131" customFormat="1" x14ac:dyDescent="0.25">
      <c r="A1283" s="45" t="s">
        <v>177</v>
      </c>
      <c r="B1283" s="120" t="s">
        <v>18</v>
      </c>
      <c r="C1283" s="120" t="s">
        <v>900</v>
      </c>
      <c r="D1283" s="26" t="s">
        <v>944</v>
      </c>
      <c r="E1283" s="42" t="s">
        <v>149</v>
      </c>
      <c r="F1283" s="66">
        <f t="shared" si="550"/>
        <v>136.69999999999999</v>
      </c>
      <c r="G1283" s="66">
        <f t="shared" si="550"/>
        <v>0</v>
      </c>
      <c r="H1283" s="66">
        <f t="shared" si="550"/>
        <v>0</v>
      </c>
      <c r="I1283" s="366"/>
      <c r="J1283" s="366"/>
    </row>
    <row r="1284" spans="1:10" s="131" customFormat="1" x14ac:dyDescent="0.25">
      <c r="A1284" s="45" t="s">
        <v>178</v>
      </c>
      <c r="B1284" s="120" t="s">
        <v>18</v>
      </c>
      <c r="C1284" s="120" t="s">
        <v>900</v>
      </c>
      <c r="D1284" s="26" t="s">
        <v>944</v>
      </c>
      <c r="E1284" s="42" t="s">
        <v>179</v>
      </c>
      <c r="F1284" s="66">
        <v>136.69999999999999</v>
      </c>
      <c r="G1284" s="66">
        <v>0</v>
      </c>
      <c r="H1284" s="66">
        <v>0</v>
      </c>
      <c r="I1284" s="366"/>
      <c r="J1284" s="366"/>
    </row>
    <row r="1285" spans="1:10" s="81" customFormat="1" ht="16.2" x14ac:dyDescent="0.25">
      <c r="A1285" s="200" t="s">
        <v>912</v>
      </c>
      <c r="B1285" s="137" t="s">
        <v>18</v>
      </c>
      <c r="C1285" s="137" t="s">
        <v>913</v>
      </c>
      <c r="D1285" s="28"/>
      <c r="E1285" s="26"/>
      <c r="F1285" s="69">
        <f>F1286+F1291</f>
        <v>1104.5</v>
      </c>
      <c r="G1285" s="69">
        <f t="shared" ref="G1285:H1285" si="551">G1286+G1291</f>
        <v>0</v>
      </c>
      <c r="H1285" s="69">
        <f t="shared" si="551"/>
        <v>0</v>
      </c>
      <c r="I1285" s="352"/>
      <c r="J1285" s="352"/>
    </row>
    <row r="1286" spans="1:10" s="81" customFormat="1" ht="16.2" x14ac:dyDescent="0.25">
      <c r="A1286" s="20" t="s">
        <v>65</v>
      </c>
      <c r="B1286" s="28" t="s">
        <v>18</v>
      </c>
      <c r="C1286" s="28" t="s">
        <v>913</v>
      </c>
      <c r="D1286" s="28" t="s">
        <v>139</v>
      </c>
      <c r="E1286" s="33" t="s">
        <v>14</v>
      </c>
      <c r="F1286" s="162">
        <f>F1287</f>
        <v>200</v>
      </c>
      <c r="G1286" s="69">
        <f t="shared" ref="G1286:H1289" si="552">G1287</f>
        <v>0</v>
      </c>
      <c r="H1286" s="69">
        <f t="shared" si="552"/>
        <v>0</v>
      </c>
      <c r="I1286" s="352"/>
      <c r="J1286" s="352"/>
    </row>
    <row r="1287" spans="1:10" s="81" customFormat="1" x14ac:dyDescent="0.25">
      <c r="A1287" s="24" t="s">
        <v>67</v>
      </c>
      <c r="B1287" s="25" t="s">
        <v>18</v>
      </c>
      <c r="C1287" s="25" t="s">
        <v>913</v>
      </c>
      <c r="D1287" s="25" t="s">
        <v>140</v>
      </c>
      <c r="E1287" s="21"/>
      <c r="F1287" s="92">
        <f>F1288</f>
        <v>200</v>
      </c>
      <c r="G1287" s="66">
        <f t="shared" si="552"/>
        <v>0</v>
      </c>
      <c r="H1287" s="66">
        <f t="shared" si="552"/>
        <v>0</v>
      </c>
      <c r="I1287" s="352"/>
      <c r="J1287" s="352"/>
    </row>
    <row r="1288" spans="1:10" s="81" customFormat="1" ht="31.2" x14ac:dyDescent="0.25">
      <c r="A1288" s="30" t="s">
        <v>171</v>
      </c>
      <c r="B1288" s="25" t="s">
        <v>18</v>
      </c>
      <c r="C1288" s="25" t="s">
        <v>913</v>
      </c>
      <c r="D1288" s="25" t="s">
        <v>142</v>
      </c>
      <c r="E1288" s="25" t="s">
        <v>14</v>
      </c>
      <c r="F1288" s="78">
        <f>F1289</f>
        <v>200</v>
      </c>
      <c r="G1288" s="78">
        <f t="shared" si="552"/>
        <v>0</v>
      </c>
      <c r="H1288" s="78">
        <f t="shared" si="552"/>
        <v>0</v>
      </c>
      <c r="I1288" s="352"/>
      <c r="J1288" s="352"/>
    </row>
    <row r="1289" spans="1:10" s="81" customFormat="1" ht="31.2" x14ac:dyDescent="0.25">
      <c r="A1289" s="133" t="s">
        <v>162</v>
      </c>
      <c r="B1289" s="25" t="s">
        <v>18</v>
      </c>
      <c r="C1289" s="25" t="s">
        <v>913</v>
      </c>
      <c r="D1289" s="25" t="s">
        <v>142</v>
      </c>
      <c r="E1289" s="25" t="s">
        <v>47</v>
      </c>
      <c r="F1289" s="78">
        <f>F1290</f>
        <v>200</v>
      </c>
      <c r="G1289" s="78">
        <f t="shared" si="552"/>
        <v>0</v>
      </c>
      <c r="H1289" s="78">
        <f t="shared" si="552"/>
        <v>0</v>
      </c>
      <c r="I1289" s="352"/>
      <c r="J1289" s="352"/>
    </row>
    <row r="1290" spans="1:10" s="81" customFormat="1" x14ac:dyDescent="0.25">
      <c r="A1290" s="133" t="s">
        <v>203</v>
      </c>
      <c r="B1290" s="25" t="s">
        <v>18</v>
      </c>
      <c r="C1290" s="25" t="s">
        <v>913</v>
      </c>
      <c r="D1290" s="25" t="s">
        <v>142</v>
      </c>
      <c r="E1290" s="25" t="s">
        <v>155</v>
      </c>
      <c r="F1290" s="78">
        <v>200</v>
      </c>
      <c r="G1290" s="78">
        <v>0</v>
      </c>
      <c r="H1290" s="78">
        <v>0</v>
      </c>
      <c r="I1290" s="352"/>
      <c r="J1290" s="352"/>
    </row>
    <row r="1291" spans="1:10" s="91" customFormat="1" ht="31.2" x14ac:dyDescent="0.25">
      <c r="A1291" s="47" t="s">
        <v>182</v>
      </c>
      <c r="B1291" s="104" t="s">
        <v>18</v>
      </c>
      <c r="C1291" s="104" t="s">
        <v>913</v>
      </c>
      <c r="D1291" s="14" t="s">
        <v>183</v>
      </c>
      <c r="E1291" s="102"/>
      <c r="F1291" s="77">
        <f>F1292</f>
        <v>904.5</v>
      </c>
      <c r="G1291" s="77">
        <f t="shared" ref="G1291:H1292" si="553">G1292</f>
        <v>0</v>
      </c>
      <c r="H1291" s="77">
        <f t="shared" si="553"/>
        <v>0</v>
      </c>
      <c r="I1291" s="353"/>
      <c r="J1291" s="353"/>
    </row>
    <row r="1292" spans="1:10" s="35" customFormat="1" x14ac:dyDescent="0.25">
      <c r="A1292" s="24" t="s">
        <v>184</v>
      </c>
      <c r="B1292" s="25" t="s">
        <v>18</v>
      </c>
      <c r="C1292" s="25" t="s">
        <v>913</v>
      </c>
      <c r="D1292" s="25" t="s">
        <v>185</v>
      </c>
      <c r="E1292" s="21"/>
      <c r="F1292" s="78">
        <f>F1293</f>
        <v>904.5</v>
      </c>
      <c r="G1292" s="78">
        <f t="shared" si="553"/>
        <v>0</v>
      </c>
      <c r="H1292" s="78">
        <f t="shared" si="553"/>
        <v>0</v>
      </c>
      <c r="I1292" s="341"/>
      <c r="J1292" s="341"/>
    </row>
    <row r="1293" spans="1:10" s="4" customFormat="1" ht="31.2" x14ac:dyDescent="0.25">
      <c r="A1293" s="24" t="s">
        <v>925</v>
      </c>
      <c r="B1293" s="25" t="s">
        <v>18</v>
      </c>
      <c r="C1293" s="25" t="s">
        <v>913</v>
      </c>
      <c r="D1293" s="25" t="s">
        <v>926</v>
      </c>
      <c r="E1293" s="26"/>
      <c r="F1293" s="66">
        <f>F1294+F1296</f>
        <v>904.5</v>
      </c>
      <c r="G1293" s="66">
        <f t="shared" ref="G1293:H1293" si="554">G1294+G1296</f>
        <v>0</v>
      </c>
      <c r="H1293" s="66">
        <f t="shared" si="554"/>
        <v>0</v>
      </c>
      <c r="I1293" s="336"/>
      <c r="J1293" s="336"/>
    </row>
    <row r="1294" spans="1:10" s="4" customFormat="1" x14ac:dyDescent="0.25">
      <c r="A1294" s="24" t="s">
        <v>37</v>
      </c>
      <c r="B1294" s="25" t="s">
        <v>18</v>
      </c>
      <c r="C1294" s="25" t="s">
        <v>913</v>
      </c>
      <c r="D1294" s="25" t="s">
        <v>926</v>
      </c>
      <c r="E1294" s="26">
        <v>300</v>
      </c>
      <c r="F1294" s="66">
        <f>F1295</f>
        <v>270</v>
      </c>
      <c r="G1294" s="66">
        <f>G1295</f>
        <v>0</v>
      </c>
      <c r="H1294" s="66">
        <f>H1295</f>
        <v>0</v>
      </c>
      <c r="I1294" s="336"/>
      <c r="J1294" s="336"/>
    </row>
    <row r="1295" spans="1:10" s="4" customFormat="1" x14ac:dyDescent="0.25">
      <c r="A1295" s="24" t="s">
        <v>38</v>
      </c>
      <c r="B1295" s="25" t="s">
        <v>18</v>
      </c>
      <c r="C1295" s="25" t="s">
        <v>913</v>
      </c>
      <c r="D1295" s="25" t="s">
        <v>926</v>
      </c>
      <c r="E1295" s="26">
        <v>350</v>
      </c>
      <c r="F1295" s="66">
        <v>270</v>
      </c>
      <c r="G1295" s="66">
        <v>0</v>
      </c>
      <c r="H1295" s="66">
        <v>0</v>
      </c>
      <c r="I1295" s="336"/>
      <c r="J1295" s="336"/>
    </row>
    <row r="1296" spans="1:10" s="35" customFormat="1" x14ac:dyDescent="0.25">
      <c r="A1296" s="30" t="s">
        <v>39</v>
      </c>
      <c r="B1296" s="25" t="s">
        <v>18</v>
      </c>
      <c r="C1296" s="25" t="s">
        <v>913</v>
      </c>
      <c r="D1296" s="25" t="s">
        <v>926</v>
      </c>
      <c r="E1296" s="26">
        <v>800</v>
      </c>
      <c r="F1296" s="78">
        <f t="shared" ref="F1296:H1296" si="555">F1297</f>
        <v>634.5</v>
      </c>
      <c r="G1296" s="78">
        <f t="shared" si="555"/>
        <v>0</v>
      </c>
      <c r="H1296" s="78">
        <f t="shared" si="555"/>
        <v>0</v>
      </c>
      <c r="I1296" s="341"/>
      <c r="J1296" s="341"/>
    </row>
    <row r="1297" spans="1:10" s="35" customFormat="1" x14ac:dyDescent="0.25">
      <c r="A1297" s="30" t="s">
        <v>56</v>
      </c>
      <c r="B1297" s="25" t="s">
        <v>18</v>
      </c>
      <c r="C1297" s="25" t="s">
        <v>913</v>
      </c>
      <c r="D1297" s="25" t="s">
        <v>926</v>
      </c>
      <c r="E1297" s="26">
        <v>870</v>
      </c>
      <c r="F1297" s="78">
        <v>634.5</v>
      </c>
      <c r="G1297" s="78">
        <v>0</v>
      </c>
      <c r="H1297" s="78">
        <v>0</v>
      </c>
      <c r="I1297" s="341"/>
      <c r="J1297" s="341"/>
    </row>
    <row r="1298" spans="1:10" s="4" customFormat="1" ht="31.2" x14ac:dyDescent="0.25">
      <c r="A1298" s="20" t="s">
        <v>945</v>
      </c>
      <c r="B1298" s="14" t="s">
        <v>18</v>
      </c>
      <c r="C1298" s="14" t="s">
        <v>946</v>
      </c>
      <c r="D1298" s="14"/>
      <c r="E1298" s="21"/>
      <c r="F1298" s="77">
        <f>F1299</f>
        <v>97.7</v>
      </c>
      <c r="G1298" s="77">
        <f t="shared" ref="G1298:H1298" si="556">G1299</f>
        <v>0</v>
      </c>
      <c r="H1298" s="77">
        <f t="shared" si="556"/>
        <v>0</v>
      </c>
      <c r="I1298" s="336"/>
      <c r="J1298" s="336"/>
    </row>
    <row r="1299" spans="1:10" s="4" customFormat="1" ht="19.95" customHeight="1" x14ac:dyDescent="0.25">
      <c r="A1299" s="27" t="s">
        <v>947</v>
      </c>
      <c r="B1299" s="28" t="s">
        <v>18</v>
      </c>
      <c r="C1299" s="28" t="s">
        <v>948</v>
      </c>
      <c r="D1299" s="25"/>
      <c r="E1299" s="25"/>
      <c r="F1299" s="82">
        <f>F1300+F1310+F1325+F1332</f>
        <v>97.7</v>
      </c>
      <c r="G1299" s="82">
        <f t="shared" ref="G1299:H1299" si="557">G1300+G1310+G1325+G1332</f>
        <v>0</v>
      </c>
      <c r="H1299" s="82">
        <f t="shared" si="557"/>
        <v>0</v>
      </c>
      <c r="I1299" s="336"/>
      <c r="J1299" s="336"/>
    </row>
    <row r="1300" spans="1:10" s="55" customFormat="1" ht="31.2" hidden="1" x14ac:dyDescent="0.25">
      <c r="A1300" s="47" t="s">
        <v>182</v>
      </c>
      <c r="B1300" s="39" t="s">
        <v>18</v>
      </c>
      <c r="C1300" s="39" t="s">
        <v>948</v>
      </c>
      <c r="D1300" s="14" t="s">
        <v>183</v>
      </c>
      <c r="E1300" s="39"/>
      <c r="F1300" s="77">
        <f>F1301</f>
        <v>0</v>
      </c>
      <c r="G1300" s="77">
        <f t="shared" ref="G1300:H1303" si="558">G1301</f>
        <v>0</v>
      </c>
      <c r="H1300" s="77">
        <f t="shared" si="558"/>
        <v>0</v>
      </c>
      <c r="I1300" s="346"/>
      <c r="J1300" s="346"/>
    </row>
    <row r="1301" spans="1:10" s="4" customFormat="1" ht="21.6" hidden="1" customHeight="1" x14ac:dyDescent="0.25">
      <c r="A1301" s="24" t="s">
        <v>184</v>
      </c>
      <c r="B1301" s="25" t="s">
        <v>18</v>
      </c>
      <c r="C1301" s="25" t="s">
        <v>948</v>
      </c>
      <c r="D1301" s="25" t="s">
        <v>185</v>
      </c>
      <c r="E1301" s="25"/>
      <c r="F1301" s="78">
        <f>F1302</f>
        <v>0</v>
      </c>
      <c r="G1301" s="78">
        <f t="shared" si="558"/>
        <v>0</v>
      </c>
      <c r="H1301" s="78">
        <f t="shared" si="558"/>
        <v>0</v>
      </c>
      <c r="I1301" s="336"/>
      <c r="J1301" s="336"/>
    </row>
    <row r="1302" spans="1:10" s="40" customFormat="1" ht="35.4" hidden="1" customHeight="1" x14ac:dyDescent="0.25">
      <c r="A1302" s="62" t="s">
        <v>949</v>
      </c>
      <c r="B1302" s="42" t="s">
        <v>18</v>
      </c>
      <c r="C1302" s="42" t="s">
        <v>948</v>
      </c>
      <c r="D1302" s="25" t="s">
        <v>950</v>
      </c>
      <c r="E1302" s="42"/>
      <c r="F1302" s="78">
        <f>F1303</f>
        <v>0</v>
      </c>
      <c r="G1302" s="78">
        <f t="shared" si="558"/>
        <v>0</v>
      </c>
      <c r="H1302" s="78">
        <f t="shared" si="558"/>
        <v>0</v>
      </c>
      <c r="I1302" s="344"/>
      <c r="J1302" s="344"/>
    </row>
    <row r="1303" spans="1:10" s="40" customFormat="1" ht="21.6" hidden="1" customHeight="1" x14ac:dyDescent="0.25">
      <c r="A1303" s="45" t="s">
        <v>177</v>
      </c>
      <c r="B1303" s="42" t="s">
        <v>18</v>
      </c>
      <c r="C1303" s="42" t="s">
        <v>948</v>
      </c>
      <c r="D1303" s="25" t="s">
        <v>950</v>
      </c>
      <c r="E1303" s="42" t="s">
        <v>149</v>
      </c>
      <c r="F1303" s="78">
        <f>F1304</f>
        <v>0</v>
      </c>
      <c r="G1303" s="78">
        <f t="shared" si="558"/>
        <v>0</v>
      </c>
      <c r="H1303" s="78">
        <f t="shared" si="558"/>
        <v>0</v>
      </c>
      <c r="I1303" s="344"/>
      <c r="J1303" s="344"/>
    </row>
    <row r="1304" spans="1:10" s="40" customFormat="1" ht="21.6" hidden="1" customHeight="1" x14ac:dyDescent="0.25">
      <c r="A1304" s="45" t="s">
        <v>178</v>
      </c>
      <c r="B1304" s="42" t="s">
        <v>18</v>
      </c>
      <c r="C1304" s="42" t="s">
        <v>948</v>
      </c>
      <c r="D1304" s="25" t="s">
        <v>950</v>
      </c>
      <c r="E1304" s="42" t="s">
        <v>179</v>
      </c>
      <c r="F1304" s="78">
        <v>0</v>
      </c>
      <c r="G1304" s="78">
        <v>0</v>
      </c>
      <c r="H1304" s="78">
        <v>0</v>
      </c>
      <c r="I1304" s="344"/>
      <c r="J1304" s="344"/>
    </row>
    <row r="1305" spans="1:10" s="22" customFormat="1" ht="31.2" hidden="1" x14ac:dyDescent="0.25">
      <c r="A1305" s="47" t="s">
        <v>879</v>
      </c>
      <c r="B1305" s="14" t="s">
        <v>18</v>
      </c>
      <c r="C1305" s="14" t="s">
        <v>948</v>
      </c>
      <c r="D1305" s="14" t="s">
        <v>884</v>
      </c>
      <c r="E1305" s="14"/>
      <c r="F1305" s="77">
        <f t="shared" ref="F1305:H1306" si="559">F1306</f>
        <v>0</v>
      </c>
      <c r="G1305" s="77">
        <f t="shared" si="559"/>
        <v>0</v>
      </c>
      <c r="H1305" s="77">
        <f t="shared" si="559"/>
        <v>0</v>
      </c>
      <c r="I1305" s="339"/>
      <c r="J1305" s="339"/>
    </row>
    <row r="1306" spans="1:10" s="22" customFormat="1" ht="27" hidden="1" customHeight="1" x14ac:dyDescent="0.25">
      <c r="A1306" s="24" t="s">
        <v>927</v>
      </c>
      <c r="B1306" s="25" t="s">
        <v>18</v>
      </c>
      <c r="C1306" s="25" t="s">
        <v>948</v>
      </c>
      <c r="D1306" s="25" t="s">
        <v>928</v>
      </c>
      <c r="E1306" s="25"/>
      <c r="F1306" s="78">
        <f t="shared" si="559"/>
        <v>0</v>
      </c>
      <c r="G1306" s="78">
        <f t="shared" si="559"/>
        <v>0</v>
      </c>
      <c r="H1306" s="78">
        <f t="shared" si="559"/>
        <v>0</v>
      </c>
      <c r="I1306" s="339"/>
      <c r="J1306" s="339"/>
    </row>
    <row r="1307" spans="1:10" s="4" customFormat="1" ht="48.6" hidden="1" customHeight="1" x14ac:dyDescent="0.25">
      <c r="A1307" s="62" t="s">
        <v>951</v>
      </c>
      <c r="B1307" s="25" t="s">
        <v>18</v>
      </c>
      <c r="C1307" s="25" t="s">
        <v>948</v>
      </c>
      <c r="D1307" s="25" t="s">
        <v>952</v>
      </c>
      <c r="E1307" s="25"/>
      <c r="F1307" s="78">
        <f>F1309</f>
        <v>0</v>
      </c>
      <c r="G1307" s="78">
        <f t="shared" ref="G1307:H1307" si="560">G1309</f>
        <v>0</v>
      </c>
      <c r="H1307" s="78">
        <f t="shared" si="560"/>
        <v>0</v>
      </c>
      <c r="I1307" s="336"/>
      <c r="J1307" s="336"/>
    </row>
    <row r="1308" spans="1:10" s="4" customFormat="1" hidden="1" x14ac:dyDescent="0.25">
      <c r="A1308" s="30" t="s">
        <v>177</v>
      </c>
      <c r="B1308" s="25" t="s">
        <v>18</v>
      </c>
      <c r="C1308" s="25" t="s">
        <v>948</v>
      </c>
      <c r="D1308" s="25" t="s">
        <v>952</v>
      </c>
      <c r="E1308" s="25" t="s">
        <v>149</v>
      </c>
      <c r="F1308" s="78">
        <f>F1309</f>
        <v>0</v>
      </c>
      <c r="G1308" s="78">
        <f t="shared" ref="G1308:H1308" si="561">G1309</f>
        <v>0</v>
      </c>
      <c r="H1308" s="78">
        <f t="shared" si="561"/>
        <v>0</v>
      </c>
      <c r="I1308" s="336"/>
      <c r="J1308" s="336"/>
    </row>
    <row r="1309" spans="1:10" s="4" customFormat="1" hidden="1" x14ac:dyDescent="0.25">
      <c r="A1309" s="30" t="s">
        <v>178</v>
      </c>
      <c r="B1309" s="25" t="s">
        <v>18</v>
      </c>
      <c r="C1309" s="25" t="s">
        <v>948</v>
      </c>
      <c r="D1309" s="25" t="s">
        <v>952</v>
      </c>
      <c r="E1309" s="25" t="s">
        <v>179</v>
      </c>
      <c r="F1309" s="78">
        <f>75-75</f>
        <v>0</v>
      </c>
      <c r="G1309" s="78">
        <f t="shared" ref="G1309:H1309" si="562">75-75</f>
        <v>0</v>
      </c>
      <c r="H1309" s="78">
        <f t="shared" si="562"/>
        <v>0</v>
      </c>
      <c r="I1309" s="336"/>
      <c r="J1309" s="336"/>
    </row>
    <row r="1310" spans="1:10" s="22" customFormat="1" ht="94.2" hidden="1" customHeight="1" x14ac:dyDescent="0.25">
      <c r="A1310" s="13" t="s">
        <v>953</v>
      </c>
      <c r="B1310" s="14" t="s">
        <v>18</v>
      </c>
      <c r="C1310" s="39" t="s">
        <v>948</v>
      </c>
      <c r="D1310" s="14" t="s">
        <v>211</v>
      </c>
      <c r="E1310" s="21"/>
      <c r="F1310" s="67">
        <f>F1311</f>
        <v>0</v>
      </c>
      <c r="G1310" s="67">
        <f t="shared" ref="G1310:H1313" si="563">G1311</f>
        <v>0</v>
      </c>
      <c r="H1310" s="67">
        <f t="shared" si="563"/>
        <v>0</v>
      </c>
      <c r="I1310" s="339"/>
      <c r="J1310" s="339"/>
    </row>
    <row r="1311" spans="1:10" s="35" customFormat="1" ht="79.95" hidden="1" customHeight="1" x14ac:dyDescent="0.25">
      <c r="A1311" s="34" t="s">
        <v>954</v>
      </c>
      <c r="B1311" s="25" t="s">
        <v>18</v>
      </c>
      <c r="C1311" s="42" t="s">
        <v>948</v>
      </c>
      <c r="D1311" s="25" t="s">
        <v>955</v>
      </c>
      <c r="E1311" s="26"/>
      <c r="F1311" s="66">
        <f>F1312</f>
        <v>0</v>
      </c>
      <c r="G1311" s="66">
        <f t="shared" si="563"/>
        <v>0</v>
      </c>
      <c r="H1311" s="66">
        <f t="shared" si="563"/>
        <v>0</v>
      </c>
      <c r="I1311" s="341"/>
      <c r="J1311" s="341"/>
    </row>
    <row r="1312" spans="1:10" s="35" customFormat="1" ht="109.2" hidden="1" x14ac:dyDescent="0.25">
      <c r="A1312" s="34" t="s">
        <v>956</v>
      </c>
      <c r="B1312" s="25" t="s">
        <v>18</v>
      </c>
      <c r="C1312" s="42" t="s">
        <v>948</v>
      </c>
      <c r="D1312" s="25" t="s">
        <v>957</v>
      </c>
      <c r="E1312" s="26"/>
      <c r="F1312" s="66">
        <f>F1313</f>
        <v>0</v>
      </c>
      <c r="G1312" s="66">
        <f t="shared" si="563"/>
        <v>0</v>
      </c>
      <c r="H1312" s="66">
        <f t="shared" si="563"/>
        <v>0</v>
      </c>
      <c r="I1312" s="341"/>
      <c r="J1312" s="341"/>
    </row>
    <row r="1313" spans="1:10" s="35" customFormat="1" ht="18.600000000000001" hidden="1" customHeight="1" x14ac:dyDescent="0.25">
      <c r="A1313" s="30" t="s">
        <v>177</v>
      </c>
      <c r="B1313" s="25" t="s">
        <v>18</v>
      </c>
      <c r="C1313" s="42" t="s">
        <v>948</v>
      </c>
      <c r="D1313" s="25" t="s">
        <v>957</v>
      </c>
      <c r="E1313" s="26">
        <v>500</v>
      </c>
      <c r="F1313" s="66">
        <f>F1314</f>
        <v>0</v>
      </c>
      <c r="G1313" s="66">
        <f t="shared" si="563"/>
        <v>0</v>
      </c>
      <c r="H1313" s="66">
        <f t="shared" si="563"/>
        <v>0</v>
      </c>
      <c r="I1313" s="341"/>
      <c r="J1313" s="341"/>
    </row>
    <row r="1314" spans="1:10" s="35" customFormat="1" hidden="1" x14ac:dyDescent="0.25">
      <c r="A1314" s="30" t="s">
        <v>178</v>
      </c>
      <c r="B1314" s="25" t="s">
        <v>18</v>
      </c>
      <c r="C1314" s="42" t="s">
        <v>948</v>
      </c>
      <c r="D1314" s="25" t="s">
        <v>957</v>
      </c>
      <c r="E1314" s="26">
        <v>540</v>
      </c>
      <c r="F1314" s="66">
        <f>150-150</f>
        <v>0</v>
      </c>
      <c r="G1314" s="66">
        <f t="shared" ref="G1314:H1314" si="564">150-150</f>
        <v>0</v>
      </c>
      <c r="H1314" s="66">
        <f t="shared" si="564"/>
        <v>0</v>
      </c>
      <c r="I1314" s="341"/>
      <c r="J1314" s="341"/>
    </row>
    <row r="1315" spans="1:10" s="46" customFormat="1" ht="31.2" hidden="1" x14ac:dyDescent="0.25">
      <c r="A1315" s="140" t="s">
        <v>958</v>
      </c>
      <c r="B1315" s="50" t="s">
        <v>18</v>
      </c>
      <c r="C1315" s="50" t="s">
        <v>948</v>
      </c>
      <c r="D1315" s="84" t="s">
        <v>795</v>
      </c>
      <c r="E1315" s="43"/>
      <c r="F1315" s="113">
        <f>F1318</f>
        <v>0</v>
      </c>
      <c r="G1315" s="113">
        <f t="shared" ref="G1315:H1315" si="565">G1318</f>
        <v>0</v>
      </c>
      <c r="H1315" s="113">
        <f t="shared" si="565"/>
        <v>0</v>
      </c>
      <c r="I1315" s="345"/>
      <c r="J1315" s="345"/>
    </row>
    <row r="1316" spans="1:10" s="46" customFormat="1" ht="31.2" hidden="1" x14ac:dyDescent="0.25">
      <c r="A1316" s="54" t="s">
        <v>35</v>
      </c>
      <c r="B1316" s="42" t="s">
        <v>18</v>
      </c>
      <c r="C1316" s="42" t="s">
        <v>948</v>
      </c>
      <c r="D1316" s="84" t="s">
        <v>795</v>
      </c>
      <c r="E1316" s="43">
        <v>200</v>
      </c>
      <c r="F1316" s="66">
        <f>F1317</f>
        <v>0</v>
      </c>
      <c r="G1316" s="66">
        <f t="shared" ref="G1316:H1316" si="566">G1317</f>
        <v>0</v>
      </c>
      <c r="H1316" s="66">
        <f t="shared" si="566"/>
        <v>0</v>
      </c>
      <c r="I1316" s="345"/>
      <c r="J1316" s="345"/>
    </row>
    <row r="1317" spans="1:10" s="46" customFormat="1" ht="31.2" hidden="1" x14ac:dyDescent="0.25">
      <c r="A1317" s="54" t="s">
        <v>36</v>
      </c>
      <c r="B1317" s="42" t="s">
        <v>18</v>
      </c>
      <c r="C1317" s="42" t="s">
        <v>948</v>
      </c>
      <c r="D1317" s="84" t="s">
        <v>795</v>
      </c>
      <c r="E1317" s="43">
        <v>240</v>
      </c>
      <c r="F1317" s="66">
        <v>0</v>
      </c>
      <c r="G1317" s="66">
        <v>0</v>
      </c>
      <c r="H1317" s="66">
        <v>0</v>
      </c>
      <c r="I1317" s="345"/>
      <c r="J1317" s="345"/>
    </row>
    <row r="1318" spans="1:10" s="131" customFormat="1" hidden="1" x14ac:dyDescent="0.25">
      <c r="A1318" s="30" t="s">
        <v>177</v>
      </c>
      <c r="B1318" s="209" t="s">
        <v>18</v>
      </c>
      <c r="C1318" s="209" t="s">
        <v>948</v>
      </c>
      <c r="D1318" s="25" t="s">
        <v>795</v>
      </c>
      <c r="E1318" s="25" t="s">
        <v>149</v>
      </c>
      <c r="F1318" s="66">
        <f>F1319</f>
        <v>0</v>
      </c>
      <c r="G1318" s="66">
        <f t="shared" ref="G1318:H1318" si="567">G1319</f>
        <v>0</v>
      </c>
      <c r="H1318" s="66">
        <f t="shared" si="567"/>
        <v>0</v>
      </c>
      <c r="I1318" s="366"/>
      <c r="J1318" s="366"/>
    </row>
    <row r="1319" spans="1:10" s="131" customFormat="1" hidden="1" x14ac:dyDescent="0.25">
      <c r="A1319" s="30" t="s">
        <v>178</v>
      </c>
      <c r="B1319" s="209" t="s">
        <v>18</v>
      </c>
      <c r="C1319" s="209" t="s">
        <v>948</v>
      </c>
      <c r="D1319" s="25" t="s">
        <v>795</v>
      </c>
      <c r="E1319" s="25" t="s">
        <v>179</v>
      </c>
      <c r="F1319" s="92">
        <v>0</v>
      </c>
      <c r="G1319" s="92">
        <v>0</v>
      </c>
      <c r="H1319" s="92">
        <v>0</v>
      </c>
      <c r="I1319" s="366"/>
      <c r="J1319" s="366"/>
    </row>
    <row r="1320" spans="1:10" s="129" customFormat="1" hidden="1" x14ac:dyDescent="0.25">
      <c r="A1320" s="62" t="s">
        <v>39</v>
      </c>
      <c r="B1320" s="42" t="s">
        <v>18</v>
      </c>
      <c r="C1320" s="42" t="s">
        <v>948</v>
      </c>
      <c r="D1320" s="84" t="s">
        <v>795</v>
      </c>
      <c r="E1320" s="43">
        <v>800</v>
      </c>
      <c r="F1320" s="66">
        <f>F1321</f>
        <v>0</v>
      </c>
      <c r="G1320" s="66">
        <f t="shared" ref="G1320:H1320" si="568">G1321</f>
        <v>0</v>
      </c>
      <c r="H1320" s="66">
        <f t="shared" si="568"/>
        <v>0</v>
      </c>
      <c r="I1320" s="365"/>
      <c r="J1320" s="365"/>
    </row>
    <row r="1321" spans="1:10" s="129" customFormat="1" hidden="1" x14ac:dyDescent="0.25">
      <c r="A1321" s="41" t="s">
        <v>56</v>
      </c>
      <c r="B1321" s="42" t="s">
        <v>18</v>
      </c>
      <c r="C1321" s="42" t="s">
        <v>948</v>
      </c>
      <c r="D1321" s="25" t="s">
        <v>795</v>
      </c>
      <c r="E1321" s="43">
        <v>870</v>
      </c>
      <c r="F1321" s="66">
        <f>100-100</f>
        <v>0</v>
      </c>
      <c r="G1321" s="66">
        <f t="shared" ref="G1321:H1321" si="569">100-100</f>
        <v>0</v>
      </c>
      <c r="H1321" s="66">
        <f t="shared" si="569"/>
        <v>0</v>
      </c>
      <c r="I1321" s="365"/>
      <c r="J1321" s="365"/>
    </row>
    <row r="1322" spans="1:10" s="4" customFormat="1" ht="31.2" hidden="1" x14ac:dyDescent="0.25">
      <c r="A1322" s="183" t="s">
        <v>959</v>
      </c>
      <c r="B1322" s="139" t="s">
        <v>241</v>
      </c>
      <c r="C1322" s="25" t="s">
        <v>146</v>
      </c>
      <c r="D1322" s="139" t="s">
        <v>795</v>
      </c>
      <c r="E1322" s="84"/>
      <c r="F1322" s="160">
        <f t="shared" ref="F1322:H1323" si="570">F1323</f>
        <v>0</v>
      </c>
      <c r="G1322" s="160">
        <f t="shared" si="570"/>
        <v>0</v>
      </c>
      <c r="H1322" s="160">
        <f t="shared" si="570"/>
        <v>0</v>
      </c>
      <c r="I1322" s="336"/>
      <c r="J1322" s="336"/>
    </row>
    <row r="1323" spans="1:10" s="4" customFormat="1" hidden="1" x14ac:dyDescent="0.25">
      <c r="A1323" s="30" t="s">
        <v>39</v>
      </c>
      <c r="B1323" s="25" t="s">
        <v>241</v>
      </c>
      <c r="C1323" s="25" t="s">
        <v>146</v>
      </c>
      <c r="D1323" s="25" t="s">
        <v>795</v>
      </c>
      <c r="E1323" s="25" t="s">
        <v>136</v>
      </c>
      <c r="F1323" s="92">
        <f t="shared" si="570"/>
        <v>0</v>
      </c>
      <c r="G1323" s="92">
        <f t="shared" si="570"/>
        <v>0</v>
      </c>
      <c r="H1323" s="92">
        <f t="shared" si="570"/>
        <v>0</v>
      </c>
      <c r="I1323" s="336"/>
      <c r="J1323" s="336"/>
    </row>
    <row r="1324" spans="1:10" s="4" customFormat="1" hidden="1" x14ac:dyDescent="0.25">
      <c r="A1324" s="30" t="s">
        <v>56</v>
      </c>
      <c r="B1324" s="25" t="s">
        <v>241</v>
      </c>
      <c r="C1324" s="25" t="s">
        <v>146</v>
      </c>
      <c r="D1324" s="25" t="s">
        <v>795</v>
      </c>
      <c r="E1324" s="25" t="s">
        <v>748</v>
      </c>
      <c r="F1324" s="92">
        <v>0</v>
      </c>
      <c r="G1324" s="92">
        <v>0</v>
      </c>
      <c r="H1324" s="92">
        <v>0</v>
      </c>
      <c r="I1324" s="336"/>
      <c r="J1324" s="336"/>
    </row>
    <row r="1325" spans="1:10" s="22" customFormat="1" ht="31.2" x14ac:dyDescent="0.25">
      <c r="A1325" s="47" t="s">
        <v>960</v>
      </c>
      <c r="B1325" s="14" t="s">
        <v>18</v>
      </c>
      <c r="C1325" s="14" t="s">
        <v>948</v>
      </c>
      <c r="D1325" s="14" t="s">
        <v>961</v>
      </c>
      <c r="E1325" s="14"/>
      <c r="F1325" s="144">
        <f>F1326</f>
        <v>50</v>
      </c>
      <c r="G1325" s="144">
        <f t="shared" ref="G1325:H1328" si="571">G1326</f>
        <v>0</v>
      </c>
      <c r="H1325" s="144">
        <f t="shared" si="571"/>
        <v>0</v>
      </c>
      <c r="I1325" s="339"/>
      <c r="J1325" s="339"/>
    </row>
    <row r="1326" spans="1:10" s="22" customFormat="1" ht="46.8" x14ac:dyDescent="0.25">
      <c r="A1326" s="34" t="s">
        <v>962</v>
      </c>
      <c r="B1326" s="25" t="s">
        <v>18</v>
      </c>
      <c r="C1326" s="25" t="s">
        <v>948</v>
      </c>
      <c r="D1326" s="25" t="s">
        <v>963</v>
      </c>
      <c r="E1326" s="14"/>
      <c r="F1326" s="80">
        <f>F1327</f>
        <v>50</v>
      </c>
      <c r="G1326" s="80">
        <f t="shared" si="571"/>
        <v>0</v>
      </c>
      <c r="H1326" s="80">
        <f t="shared" si="571"/>
        <v>0</v>
      </c>
      <c r="I1326" s="339"/>
      <c r="J1326" s="339"/>
    </row>
    <row r="1327" spans="1:10" s="22" customFormat="1" ht="33" customHeight="1" x14ac:dyDescent="0.25">
      <c r="A1327" s="34" t="s">
        <v>964</v>
      </c>
      <c r="B1327" s="25" t="s">
        <v>18</v>
      </c>
      <c r="C1327" s="25" t="s">
        <v>948</v>
      </c>
      <c r="D1327" s="25" t="s">
        <v>965</v>
      </c>
      <c r="E1327" s="39"/>
      <c r="F1327" s="80">
        <f>F1328</f>
        <v>50</v>
      </c>
      <c r="G1327" s="80">
        <f t="shared" si="571"/>
        <v>0</v>
      </c>
      <c r="H1327" s="80">
        <f t="shared" si="571"/>
        <v>0</v>
      </c>
      <c r="I1327" s="339"/>
      <c r="J1327" s="339"/>
    </row>
    <row r="1328" spans="1:10" s="22" customFormat="1" ht="15" customHeight="1" x14ac:dyDescent="0.25">
      <c r="A1328" s="30" t="s">
        <v>177</v>
      </c>
      <c r="B1328" s="25" t="s">
        <v>18</v>
      </c>
      <c r="C1328" s="25" t="s">
        <v>948</v>
      </c>
      <c r="D1328" s="25" t="s">
        <v>965</v>
      </c>
      <c r="E1328" s="25" t="s">
        <v>149</v>
      </c>
      <c r="F1328" s="80">
        <f>F1329</f>
        <v>50</v>
      </c>
      <c r="G1328" s="80">
        <f t="shared" si="571"/>
        <v>0</v>
      </c>
      <c r="H1328" s="80">
        <f t="shared" si="571"/>
        <v>0</v>
      </c>
      <c r="I1328" s="339"/>
      <c r="J1328" s="339"/>
    </row>
    <row r="1329" spans="1:10" s="22" customFormat="1" ht="18" customHeight="1" x14ac:dyDescent="0.25">
      <c r="A1329" s="30" t="s">
        <v>178</v>
      </c>
      <c r="B1329" s="25" t="s">
        <v>18</v>
      </c>
      <c r="C1329" s="25" t="s">
        <v>948</v>
      </c>
      <c r="D1329" s="25" t="s">
        <v>965</v>
      </c>
      <c r="E1329" s="25" t="s">
        <v>179</v>
      </c>
      <c r="F1329" s="80">
        <v>50</v>
      </c>
      <c r="G1329" s="80">
        <v>0</v>
      </c>
      <c r="H1329" s="80">
        <v>0</v>
      </c>
      <c r="I1329" s="339"/>
      <c r="J1329" s="339"/>
    </row>
    <row r="1330" spans="1:10" s="22" customFormat="1" x14ac:dyDescent="0.25">
      <c r="A1330" s="87" t="s">
        <v>126</v>
      </c>
      <c r="B1330" s="14" t="s">
        <v>18</v>
      </c>
      <c r="C1330" s="14" t="s">
        <v>948</v>
      </c>
      <c r="D1330" s="14" t="s">
        <v>127</v>
      </c>
      <c r="E1330" s="21"/>
      <c r="F1330" s="77">
        <f>F1331</f>
        <v>47.7</v>
      </c>
      <c r="G1330" s="77">
        <f t="shared" ref="G1330:H1333" si="572">G1331</f>
        <v>0</v>
      </c>
      <c r="H1330" s="77">
        <f t="shared" si="572"/>
        <v>0</v>
      </c>
      <c r="I1330" s="339"/>
      <c r="J1330" s="339"/>
    </row>
    <row r="1331" spans="1:10" s="22" customFormat="1" ht="31.2" x14ac:dyDescent="0.25">
      <c r="A1331" s="34" t="s">
        <v>143</v>
      </c>
      <c r="B1331" s="25" t="s">
        <v>18</v>
      </c>
      <c r="C1331" s="25" t="s">
        <v>948</v>
      </c>
      <c r="D1331" s="25" t="s">
        <v>144</v>
      </c>
      <c r="E1331" s="26"/>
      <c r="F1331" s="78">
        <f>F1332</f>
        <v>47.7</v>
      </c>
      <c r="G1331" s="78">
        <f t="shared" si="572"/>
        <v>0</v>
      </c>
      <c r="H1331" s="78">
        <f t="shared" si="572"/>
        <v>0</v>
      </c>
      <c r="I1331" s="339"/>
      <c r="J1331" s="339"/>
    </row>
    <row r="1332" spans="1:10" s="22" customFormat="1" ht="33" customHeight="1" x14ac:dyDescent="0.25">
      <c r="A1332" s="34" t="s">
        <v>803</v>
      </c>
      <c r="B1332" s="25" t="s">
        <v>18</v>
      </c>
      <c r="C1332" s="25" t="s">
        <v>948</v>
      </c>
      <c r="D1332" s="25" t="s">
        <v>804</v>
      </c>
      <c r="E1332" s="25"/>
      <c r="F1332" s="80">
        <f>F1333</f>
        <v>47.7</v>
      </c>
      <c r="G1332" s="80">
        <f t="shared" si="572"/>
        <v>0</v>
      </c>
      <c r="H1332" s="80">
        <f t="shared" si="572"/>
        <v>0</v>
      </c>
      <c r="I1332" s="339"/>
      <c r="J1332" s="339"/>
    </row>
    <row r="1333" spans="1:10" s="22" customFormat="1" ht="18" customHeight="1" x14ac:dyDescent="0.25">
      <c r="A1333" s="30" t="s">
        <v>177</v>
      </c>
      <c r="B1333" s="25" t="s">
        <v>18</v>
      </c>
      <c r="C1333" s="25" t="s">
        <v>948</v>
      </c>
      <c r="D1333" s="25" t="s">
        <v>804</v>
      </c>
      <c r="E1333" s="25" t="s">
        <v>149</v>
      </c>
      <c r="F1333" s="80">
        <f>F1334</f>
        <v>47.7</v>
      </c>
      <c r="G1333" s="80">
        <f t="shared" si="572"/>
        <v>0</v>
      </c>
      <c r="H1333" s="80">
        <f t="shared" si="572"/>
        <v>0</v>
      </c>
      <c r="I1333" s="339"/>
      <c r="J1333" s="339"/>
    </row>
    <row r="1334" spans="1:10" s="46" customFormat="1" ht="21" customHeight="1" x14ac:dyDescent="0.25">
      <c r="A1334" s="34" t="s">
        <v>178</v>
      </c>
      <c r="B1334" s="25" t="s">
        <v>18</v>
      </c>
      <c r="C1334" s="25" t="s">
        <v>948</v>
      </c>
      <c r="D1334" s="25" t="s">
        <v>804</v>
      </c>
      <c r="E1334" s="25" t="s">
        <v>179</v>
      </c>
      <c r="F1334" s="80">
        <v>47.7</v>
      </c>
      <c r="G1334" s="80">
        <v>0</v>
      </c>
      <c r="H1334" s="80">
        <v>0</v>
      </c>
      <c r="I1334" s="345"/>
      <c r="J1334" s="345"/>
    </row>
    <row r="1335" spans="1:10" s="35" customFormat="1" hidden="1" x14ac:dyDescent="0.25">
      <c r="A1335" s="53" t="s">
        <v>126</v>
      </c>
      <c r="B1335" s="39" t="s">
        <v>18</v>
      </c>
      <c r="C1335" s="39" t="s">
        <v>948</v>
      </c>
      <c r="D1335" s="39" t="s">
        <v>127</v>
      </c>
      <c r="E1335" s="25"/>
      <c r="F1335" s="80">
        <f>F1336</f>
        <v>0</v>
      </c>
      <c r="G1335" s="80">
        <f t="shared" ref="G1335:H1337" si="573">G1336</f>
        <v>0</v>
      </c>
      <c r="H1335" s="80">
        <f t="shared" si="573"/>
        <v>0</v>
      </c>
      <c r="I1335" s="341"/>
      <c r="J1335" s="341"/>
    </row>
    <row r="1336" spans="1:10" s="35" customFormat="1" ht="31.2" hidden="1" x14ac:dyDescent="0.25">
      <c r="A1336" s="54" t="s">
        <v>143</v>
      </c>
      <c r="B1336" s="42" t="s">
        <v>18</v>
      </c>
      <c r="C1336" s="42" t="s">
        <v>948</v>
      </c>
      <c r="D1336" s="42" t="s">
        <v>144</v>
      </c>
      <c r="E1336" s="25"/>
      <c r="F1336" s="80">
        <f>F1337</f>
        <v>0</v>
      </c>
      <c r="G1336" s="80">
        <f t="shared" si="573"/>
        <v>0</v>
      </c>
      <c r="H1336" s="80">
        <f t="shared" si="573"/>
        <v>0</v>
      </c>
      <c r="I1336" s="341"/>
      <c r="J1336" s="341"/>
    </row>
    <row r="1337" spans="1:10" s="65" customFormat="1" ht="15.75" hidden="1" customHeight="1" x14ac:dyDescent="0.25">
      <c r="A1337" s="45" t="s">
        <v>177</v>
      </c>
      <c r="B1337" s="42" t="s">
        <v>18</v>
      </c>
      <c r="C1337" s="42" t="s">
        <v>948</v>
      </c>
      <c r="D1337" s="42" t="s">
        <v>144</v>
      </c>
      <c r="E1337" s="42" t="s">
        <v>149</v>
      </c>
      <c r="F1337" s="80">
        <f>F1338</f>
        <v>0</v>
      </c>
      <c r="G1337" s="80">
        <f t="shared" si="573"/>
        <v>0</v>
      </c>
      <c r="H1337" s="80">
        <f t="shared" si="573"/>
        <v>0</v>
      </c>
      <c r="I1337" s="349"/>
      <c r="J1337" s="349"/>
    </row>
    <row r="1338" spans="1:10" s="65" customFormat="1" ht="18.75" hidden="1" customHeight="1" x14ac:dyDescent="0.25">
      <c r="A1338" s="45" t="s">
        <v>178</v>
      </c>
      <c r="B1338" s="42" t="s">
        <v>18</v>
      </c>
      <c r="C1338" s="42" t="s">
        <v>948</v>
      </c>
      <c r="D1338" s="42" t="s">
        <v>144</v>
      </c>
      <c r="E1338" s="42" t="s">
        <v>179</v>
      </c>
      <c r="F1338" s="80">
        <v>0</v>
      </c>
      <c r="G1338" s="80">
        <v>0</v>
      </c>
      <c r="H1338" s="80">
        <v>0</v>
      </c>
      <c r="I1338" s="349"/>
      <c r="J1338" s="349"/>
    </row>
    <row r="1339" spans="1:10" s="213" customFormat="1" ht="31.2" x14ac:dyDescent="0.25">
      <c r="A1339" s="210" t="s">
        <v>966</v>
      </c>
      <c r="B1339" s="17" t="s">
        <v>690</v>
      </c>
      <c r="C1339" s="211"/>
      <c r="D1339" s="211"/>
      <c r="E1339" s="211"/>
      <c r="F1339" s="212">
        <f>F1368+F1414+F2030</f>
        <v>652466.60000000009</v>
      </c>
      <c r="G1339" s="212">
        <f>G1368+G1414+G2030</f>
        <v>558107.1</v>
      </c>
      <c r="H1339" s="212">
        <f>H1368+H1414+H2030</f>
        <v>471855.80000000005</v>
      </c>
      <c r="I1339" s="382"/>
      <c r="J1339" s="382"/>
    </row>
    <row r="1340" spans="1:10" s="46" customFormat="1" hidden="1" x14ac:dyDescent="0.25">
      <c r="A1340" s="214" t="s">
        <v>15</v>
      </c>
      <c r="B1340" s="39" t="s">
        <v>690</v>
      </c>
      <c r="C1340" s="14" t="s">
        <v>16</v>
      </c>
      <c r="D1340" s="48"/>
      <c r="E1340" s="48"/>
      <c r="F1340" s="77">
        <f>F1341</f>
        <v>0</v>
      </c>
      <c r="G1340" s="77">
        <f t="shared" ref="G1340:H1340" si="574">G1341</f>
        <v>0</v>
      </c>
      <c r="H1340" s="77">
        <f t="shared" si="574"/>
        <v>0</v>
      </c>
      <c r="I1340" s="345"/>
      <c r="J1340" s="345"/>
    </row>
    <row r="1341" spans="1:10" s="35" customFormat="1" ht="16.2" hidden="1" x14ac:dyDescent="0.25">
      <c r="A1341" s="27" t="s">
        <v>145</v>
      </c>
      <c r="B1341" s="28" t="s">
        <v>690</v>
      </c>
      <c r="C1341" s="28" t="s">
        <v>146</v>
      </c>
      <c r="D1341" s="33"/>
      <c r="E1341" s="33"/>
      <c r="F1341" s="82">
        <f>F1361</f>
        <v>0</v>
      </c>
      <c r="G1341" s="82">
        <f t="shared" ref="G1341:H1341" si="575">G1361</f>
        <v>0</v>
      </c>
      <c r="H1341" s="82">
        <f t="shared" si="575"/>
        <v>0</v>
      </c>
      <c r="I1341" s="341"/>
      <c r="J1341" s="341"/>
    </row>
    <row r="1342" spans="1:10" s="22" customFormat="1" hidden="1" x14ac:dyDescent="0.25">
      <c r="A1342" s="24" t="s">
        <v>31</v>
      </c>
      <c r="B1342" s="25" t="s">
        <v>18</v>
      </c>
      <c r="C1342" s="25" t="s">
        <v>146</v>
      </c>
      <c r="D1342" s="25" t="s">
        <v>32</v>
      </c>
      <c r="E1342" s="26"/>
      <c r="F1342" s="78">
        <f t="shared" ref="F1342:H1343" si="576">F1343</f>
        <v>0</v>
      </c>
      <c r="G1342" s="78">
        <f t="shared" si="576"/>
        <v>0</v>
      </c>
      <c r="H1342" s="78">
        <f t="shared" si="576"/>
        <v>0</v>
      </c>
      <c r="I1342" s="339"/>
      <c r="J1342" s="339"/>
    </row>
    <row r="1343" spans="1:10" s="22" customFormat="1" hidden="1" x14ac:dyDescent="0.25">
      <c r="A1343" s="86" t="s">
        <v>39</v>
      </c>
      <c r="B1343" s="25" t="s">
        <v>18</v>
      </c>
      <c r="C1343" s="25" t="s">
        <v>146</v>
      </c>
      <c r="D1343" s="25" t="s">
        <v>32</v>
      </c>
      <c r="E1343" s="26">
        <v>800</v>
      </c>
      <c r="F1343" s="78">
        <f t="shared" si="576"/>
        <v>0</v>
      </c>
      <c r="G1343" s="78">
        <f t="shared" si="576"/>
        <v>0</v>
      </c>
      <c r="H1343" s="78">
        <f t="shared" si="576"/>
        <v>0</v>
      </c>
      <c r="I1343" s="339"/>
      <c r="J1343" s="339"/>
    </row>
    <row r="1344" spans="1:10" s="22" customFormat="1" hidden="1" x14ac:dyDescent="0.25">
      <c r="A1344" s="86" t="s">
        <v>55</v>
      </c>
      <c r="B1344" s="25" t="s">
        <v>18</v>
      </c>
      <c r="C1344" s="25" t="s">
        <v>146</v>
      </c>
      <c r="D1344" s="25" t="s">
        <v>32</v>
      </c>
      <c r="E1344" s="26">
        <v>850</v>
      </c>
      <c r="F1344" s="78">
        <v>0</v>
      </c>
      <c r="G1344" s="78">
        <v>0</v>
      </c>
      <c r="H1344" s="78">
        <v>0</v>
      </c>
      <c r="I1344" s="339"/>
      <c r="J1344" s="339"/>
    </row>
    <row r="1345" spans="1:10" s="35" customFormat="1" ht="16.2" hidden="1" x14ac:dyDescent="0.25">
      <c r="A1345" s="27" t="s">
        <v>65</v>
      </c>
      <c r="B1345" s="28" t="s">
        <v>690</v>
      </c>
      <c r="C1345" s="28" t="s">
        <v>146</v>
      </c>
      <c r="D1345" s="28" t="s">
        <v>139</v>
      </c>
      <c r="E1345" s="33"/>
      <c r="F1345" s="82">
        <f>F1346</f>
        <v>0</v>
      </c>
      <c r="G1345" s="82">
        <f t="shared" ref="G1345:H1348" si="577">G1346</f>
        <v>0</v>
      </c>
      <c r="H1345" s="82">
        <f t="shared" si="577"/>
        <v>0</v>
      </c>
      <c r="I1345" s="341"/>
      <c r="J1345" s="341"/>
    </row>
    <row r="1346" spans="1:10" s="22" customFormat="1" hidden="1" x14ac:dyDescent="0.25">
      <c r="A1346" s="24" t="s">
        <v>67</v>
      </c>
      <c r="B1346" s="25" t="s">
        <v>690</v>
      </c>
      <c r="C1346" s="25" t="s">
        <v>146</v>
      </c>
      <c r="D1346" s="25" t="s">
        <v>140</v>
      </c>
      <c r="E1346" s="21"/>
      <c r="F1346" s="78">
        <f>F1347</f>
        <v>0</v>
      </c>
      <c r="G1346" s="78">
        <f t="shared" si="577"/>
        <v>0</v>
      </c>
      <c r="H1346" s="78">
        <f t="shared" si="577"/>
        <v>0</v>
      </c>
      <c r="I1346" s="339"/>
      <c r="J1346" s="339"/>
    </row>
    <row r="1347" spans="1:10" s="22" customFormat="1" ht="31.2" hidden="1" x14ac:dyDescent="0.25">
      <c r="A1347" s="30" t="s">
        <v>171</v>
      </c>
      <c r="B1347" s="25" t="s">
        <v>690</v>
      </c>
      <c r="C1347" s="25" t="s">
        <v>146</v>
      </c>
      <c r="D1347" s="25" t="s">
        <v>142</v>
      </c>
      <c r="E1347" s="21"/>
      <c r="F1347" s="78">
        <f>F1348</f>
        <v>0</v>
      </c>
      <c r="G1347" s="78">
        <f t="shared" si="577"/>
        <v>0</v>
      </c>
      <c r="H1347" s="78">
        <f t="shared" si="577"/>
        <v>0</v>
      </c>
      <c r="I1347" s="339"/>
      <c r="J1347" s="339"/>
    </row>
    <row r="1348" spans="1:10" s="22" customFormat="1" ht="31.2" hidden="1" x14ac:dyDescent="0.25">
      <c r="A1348" s="34" t="s">
        <v>35</v>
      </c>
      <c r="B1348" s="25" t="s">
        <v>690</v>
      </c>
      <c r="C1348" s="25" t="s">
        <v>146</v>
      </c>
      <c r="D1348" s="25" t="s">
        <v>142</v>
      </c>
      <c r="E1348" s="26">
        <v>200</v>
      </c>
      <c r="F1348" s="78">
        <f>F1349</f>
        <v>0</v>
      </c>
      <c r="G1348" s="78">
        <f t="shared" si="577"/>
        <v>0</v>
      </c>
      <c r="H1348" s="78">
        <f t="shared" si="577"/>
        <v>0</v>
      </c>
      <c r="I1348" s="339"/>
      <c r="J1348" s="339"/>
    </row>
    <row r="1349" spans="1:10" s="22" customFormat="1" ht="31.2" hidden="1" x14ac:dyDescent="0.25">
      <c r="A1349" s="34" t="s">
        <v>36</v>
      </c>
      <c r="B1349" s="25" t="s">
        <v>690</v>
      </c>
      <c r="C1349" s="25" t="s">
        <v>146</v>
      </c>
      <c r="D1349" s="25" t="s">
        <v>142</v>
      </c>
      <c r="E1349" s="26">
        <v>240</v>
      </c>
      <c r="F1349" s="78"/>
      <c r="G1349" s="78"/>
      <c r="H1349" s="78"/>
      <c r="I1349" s="339"/>
      <c r="J1349" s="339"/>
    </row>
    <row r="1350" spans="1:10" s="91" customFormat="1" ht="32.4" hidden="1" x14ac:dyDescent="0.25">
      <c r="A1350" s="136" t="s">
        <v>182</v>
      </c>
      <c r="B1350" s="137" t="s">
        <v>690</v>
      </c>
      <c r="C1350" s="137" t="s">
        <v>146</v>
      </c>
      <c r="D1350" s="137" t="s">
        <v>183</v>
      </c>
      <c r="E1350" s="96"/>
      <c r="F1350" s="82" t="e">
        <f>F1351</f>
        <v>#REF!</v>
      </c>
      <c r="G1350" s="82" t="e">
        <f t="shared" ref="G1350:H1350" si="578">G1351</f>
        <v>#REF!</v>
      </c>
      <c r="H1350" s="82" t="e">
        <f t="shared" si="578"/>
        <v>#REF!</v>
      </c>
      <c r="I1350" s="353"/>
      <c r="J1350" s="353"/>
    </row>
    <row r="1351" spans="1:10" s="22" customFormat="1" hidden="1" x14ac:dyDescent="0.25">
      <c r="A1351" s="24" t="s">
        <v>184</v>
      </c>
      <c r="B1351" s="25" t="s">
        <v>690</v>
      </c>
      <c r="C1351" s="25" t="s">
        <v>146</v>
      </c>
      <c r="D1351" s="25" t="s">
        <v>185</v>
      </c>
      <c r="E1351" s="26"/>
      <c r="F1351" s="78" t="e">
        <f>F1352+F1359</f>
        <v>#REF!</v>
      </c>
      <c r="G1351" s="78" t="e">
        <f t="shared" ref="G1351:H1351" si="579">G1352+G1359</f>
        <v>#REF!</v>
      </c>
      <c r="H1351" s="78" t="e">
        <f t="shared" si="579"/>
        <v>#REF!</v>
      </c>
      <c r="I1351" s="339"/>
      <c r="J1351" s="339"/>
    </row>
    <row r="1352" spans="1:10" s="22" customFormat="1" hidden="1" x14ac:dyDescent="0.25">
      <c r="A1352" s="24" t="s">
        <v>186</v>
      </c>
      <c r="B1352" s="25" t="s">
        <v>690</v>
      </c>
      <c r="C1352" s="25" t="s">
        <v>146</v>
      </c>
      <c r="D1352" s="25" t="s">
        <v>187</v>
      </c>
      <c r="E1352" s="26"/>
      <c r="F1352" s="78">
        <f>F1353</f>
        <v>0</v>
      </c>
      <c r="G1352" s="78">
        <f t="shared" ref="G1352:H1354" si="580">G1353</f>
        <v>0</v>
      </c>
      <c r="H1352" s="78">
        <f t="shared" si="580"/>
        <v>0</v>
      </c>
      <c r="I1352" s="339"/>
      <c r="J1352" s="339"/>
    </row>
    <row r="1353" spans="1:10" s="35" customFormat="1" ht="49.95" hidden="1" customHeight="1" x14ac:dyDescent="0.25">
      <c r="A1353" s="24" t="s">
        <v>192</v>
      </c>
      <c r="B1353" s="25" t="s">
        <v>690</v>
      </c>
      <c r="C1353" s="25" t="s">
        <v>146</v>
      </c>
      <c r="D1353" s="25" t="s">
        <v>193</v>
      </c>
      <c r="E1353" s="26"/>
      <c r="F1353" s="66">
        <f>F1354</f>
        <v>0</v>
      </c>
      <c r="G1353" s="66">
        <f t="shared" si="580"/>
        <v>0</v>
      </c>
      <c r="H1353" s="66">
        <f t="shared" si="580"/>
        <v>0</v>
      </c>
      <c r="I1353" s="341"/>
      <c r="J1353" s="341"/>
    </row>
    <row r="1354" spans="1:10" s="35" customFormat="1" hidden="1" x14ac:dyDescent="0.25">
      <c r="A1354" s="32" t="s">
        <v>39</v>
      </c>
      <c r="B1354" s="25" t="s">
        <v>690</v>
      </c>
      <c r="C1354" s="25" t="s">
        <v>146</v>
      </c>
      <c r="D1354" s="25" t="s">
        <v>193</v>
      </c>
      <c r="E1354" s="26">
        <v>800</v>
      </c>
      <c r="F1354" s="66">
        <f>F1355</f>
        <v>0</v>
      </c>
      <c r="G1354" s="66">
        <f t="shared" si="580"/>
        <v>0</v>
      </c>
      <c r="H1354" s="66">
        <f t="shared" si="580"/>
        <v>0</v>
      </c>
      <c r="I1354" s="341"/>
      <c r="J1354" s="341"/>
    </row>
    <row r="1355" spans="1:10" s="35" customFormat="1" hidden="1" x14ac:dyDescent="0.25">
      <c r="A1355" s="24" t="s">
        <v>40</v>
      </c>
      <c r="B1355" s="25" t="s">
        <v>690</v>
      </c>
      <c r="C1355" s="25" t="s">
        <v>146</v>
      </c>
      <c r="D1355" s="25" t="s">
        <v>193</v>
      </c>
      <c r="E1355" s="26">
        <v>830</v>
      </c>
      <c r="F1355" s="66"/>
      <c r="G1355" s="66"/>
      <c r="H1355" s="66"/>
      <c r="I1355" s="341"/>
      <c r="J1355" s="341"/>
    </row>
    <row r="1356" spans="1:10" s="22" customFormat="1" ht="46.95" hidden="1" customHeight="1" x14ac:dyDescent="0.25">
      <c r="A1356" s="24" t="s">
        <v>967</v>
      </c>
      <c r="B1356" s="25" t="s">
        <v>690</v>
      </c>
      <c r="C1356" s="25" t="s">
        <v>146</v>
      </c>
      <c r="D1356" s="25" t="s">
        <v>968</v>
      </c>
      <c r="E1356" s="26"/>
      <c r="F1356" s="78">
        <f t="shared" ref="F1356:H1357" si="581">F1357</f>
        <v>0</v>
      </c>
      <c r="G1356" s="78">
        <f t="shared" si="581"/>
        <v>0</v>
      </c>
      <c r="H1356" s="78">
        <f t="shared" si="581"/>
        <v>0</v>
      </c>
      <c r="I1356" s="339"/>
      <c r="J1356" s="339"/>
    </row>
    <row r="1357" spans="1:10" s="22" customFormat="1" hidden="1" x14ac:dyDescent="0.25">
      <c r="A1357" s="34" t="s">
        <v>39</v>
      </c>
      <c r="B1357" s="25" t="s">
        <v>690</v>
      </c>
      <c r="C1357" s="25" t="s">
        <v>146</v>
      </c>
      <c r="D1357" s="25" t="s">
        <v>968</v>
      </c>
      <c r="E1357" s="26">
        <v>800</v>
      </c>
      <c r="F1357" s="78">
        <f t="shared" si="581"/>
        <v>0</v>
      </c>
      <c r="G1357" s="78">
        <f t="shared" si="581"/>
        <v>0</v>
      </c>
      <c r="H1357" s="78">
        <f t="shared" si="581"/>
        <v>0</v>
      </c>
      <c r="I1357" s="339"/>
      <c r="J1357" s="339"/>
    </row>
    <row r="1358" spans="1:10" s="22" customFormat="1" ht="18.75" hidden="1" customHeight="1" x14ac:dyDescent="0.25">
      <c r="A1358" s="34" t="s">
        <v>55</v>
      </c>
      <c r="B1358" s="25" t="s">
        <v>690</v>
      </c>
      <c r="C1358" s="25" t="s">
        <v>146</v>
      </c>
      <c r="D1358" s="25" t="s">
        <v>968</v>
      </c>
      <c r="E1358" s="26">
        <v>850</v>
      </c>
      <c r="F1358" s="78"/>
      <c r="G1358" s="78"/>
      <c r="H1358" s="78"/>
      <c r="I1358" s="339"/>
      <c r="J1358" s="339"/>
    </row>
    <row r="1359" spans="1:10" s="65" customFormat="1" hidden="1" x14ac:dyDescent="0.25">
      <c r="A1359" s="62" t="s">
        <v>201</v>
      </c>
      <c r="B1359" s="42" t="s">
        <v>690</v>
      </c>
      <c r="C1359" s="42" t="s">
        <v>146</v>
      </c>
      <c r="D1359" s="42" t="s">
        <v>202</v>
      </c>
      <c r="E1359" s="43"/>
      <c r="F1359" s="66" t="e">
        <f>F1360</f>
        <v>#REF!</v>
      </c>
      <c r="G1359" s="66" t="e">
        <f t="shared" ref="G1359:H1359" si="582">G1360</f>
        <v>#REF!</v>
      </c>
      <c r="H1359" s="66" t="e">
        <f t="shared" si="582"/>
        <v>#REF!</v>
      </c>
      <c r="I1359" s="349"/>
      <c r="J1359" s="349"/>
    </row>
    <row r="1360" spans="1:10" s="35" customFormat="1" hidden="1" x14ac:dyDescent="0.25">
      <c r="A1360" s="24" t="s">
        <v>39</v>
      </c>
      <c r="B1360" s="25" t="s">
        <v>690</v>
      </c>
      <c r="C1360" s="25" t="s">
        <v>146</v>
      </c>
      <c r="D1360" s="25" t="s">
        <v>202</v>
      </c>
      <c r="E1360" s="25" t="s">
        <v>136</v>
      </c>
      <c r="F1360" s="66" t="e">
        <f>#REF!</f>
        <v>#REF!</v>
      </c>
      <c r="G1360" s="66" t="e">
        <f>#REF!</f>
        <v>#REF!</v>
      </c>
      <c r="H1360" s="66" t="e">
        <f>#REF!</f>
        <v>#REF!</v>
      </c>
      <c r="I1360" s="341"/>
      <c r="J1360" s="341"/>
    </row>
    <row r="1361" spans="1:10" s="22" customFormat="1" ht="46.8" hidden="1" x14ac:dyDescent="0.25">
      <c r="A1361" s="20" t="s">
        <v>969</v>
      </c>
      <c r="B1361" s="101" t="s">
        <v>690</v>
      </c>
      <c r="C1361" s="101" t="s">
        <v>146</v>
      </c>
      <c r="D1361" s="101" t="s">
        <v>970</v>
      </c>
      <c r="E1361" s="14"/>
      <c r="F1361" s="67">
        <f>F1362</f>
        <v>0</v>
      </c>
      <c r="G1361" s="67">
        <f t="shared" ref="G1361:H1362" si="583">G1362</f>
        <v>0</v>
      </c>
      <c r="H1361" s="67">
        <f t="shared" si="583"/>
        <v>0</v>
      </c>
      <c r="I1361" s="339"/>
      <c r="J1361" s="339"/>
    </row>
    <row r="1362" spans="1:10" s="22" customFormat="1" ht="31.2" hidden="1" x14ac:dyDescent="0.25">
      <c r="A1362" s="24" t="s">
        <v>971</v>
      </c>
      <c r="B1362" s="79" t="s">
        <v>690</v>
      </c>
      <c r="C1362" s="79" t="s">
        <v>146</v>
      </c>
      <c r="D1362" s="79" t="s">
        <v>972</v>
      </c>
      <c r="E1362" s="25"/>
      <c r="F1362" s="66">
        <f>F1363</f>
        <v>0</v>
      </c>
      <c r="G1362" s="66">
        <f t="shared" si="583"/>
        <v>0</v>
      </c>
      <c r="H1362" s="66">
        <f t="shared" si="583"/>
        <v>0</v>
      </c>
      <c r="I1362" s="339"/>
      <c r="J1362" s="339"/>
    </row>
    <row r="1363" spans="1:10" s="22" customFormat="1" ht="48.6" hidden="1" customHeight="1" x14ac:dyDescent="0.25">
      <c r="A1363" s="24" t="s">
        <v>973</v>
      </c>
      <c r="B1363" s="79" t="s">
        <v>690</v>
      </c>
      <c r="C1363" s="79" t="s">
        <v>146</v>
      </c>
      <c r="D1363" s="79" t="s">
        <v>974</v>
      </c>
      <c r="E1363" s="25"/>
      <c r="F1363" s="66">
        <f>F1364+F1366</f>
        <v>0</v>
      </c>
      <c r="G1363" s="66">
        <f t="shared" ref="G1363:H1363" si="584">G1364+G1366</f>
        <v>0</v>
      </c>
      <c r="H1363" s="66">
        <f t="shared" si="584"/>
        <v>0</v>
      </c>
      <c r="I1363" s="339"/>
      <c r="J1363" s="339"/>
    </row>
    <row r="1364" spans="1:10" s="22" customFormat="1" ht="48.6" hidden="1" customHeight="1" x14ac:dyDescent="0.25">
      <c r="A1364" s="54" t="s">
        <v>91</v>
      </c>
      <c r="B1364" s="79" t="s">
        <v>690</v>
      </c>
      <c r="C1364" s="79" t="s">
        <v>146</v>
      </c>
      <c r="D1364" s="79" t="s">
        <v>974</v>
      </c>
      <c r="E1364" s="25" t="s">
        <v>47</v>
      </c>
      <c r="F1364" s="66">
        <f>F1365</f>
        <v>0</v>
      </c>
      <c r="G1364" s="66">
        <f t="shared" ref="G1364:H1364" si="585">G1365</f>
        <v>0</v>
      </c>
      <c r="H1364" s="66">
        <f t="shared" si="585"/>
        <v>0</v>
      </c>
      <c r="I1364" s="339"/>
      <c r="J1364" s="339"/>
    </row>
    <row r="1365" spans="1:10" s="22" customFormat="1" hidden="1" x14ac:dyDescent="0.25">
      <c r="A1365" s="54" t="s">
        <v>701</v>
      </c>
      <c r="B1365" s="79" t="s">
        <v>690</v>
      </c>
      <c r="C1365" s="79" t="s">
        <v>146</v>
      </c>
      <c r="D1365" s="79" t="s">
        <v>974</v>
      </c>
      <c r="E1365" s="25" t="s">
        <v>155</v>
      </c>
      <c r="F1365" s="66">
        <v>0</v>
      </c>
      <c r="G1365" s="66">
        <v>0</v>
      </c>
      <c r="H1365" s="66">
        <v>0</v>
      </c>
      <c r="I1365" s="339"/>
      <c r="J1365" s="339"/>
    </row>
    <row r="1366" spans="1:10" s="22" customFormat="1" ht="31.2" hidden="1" x14ac:dyDescent="0.25">
      <c r="A1366" s="34" t="s">
        <v>35</v>
      </c>
      <c r="B1366" s="79" t="s">
        <v>690</v>
      </c>
      <c r="C1366" s="79" t="s">
        <v>146</v>
      </c>
      <c r="D1366" s="79" t="s">
        <v>974</v>
      </c>
      <c r="E1366" s="25" t="s">
        <v>49</v>
      </c>
      <c r="F1366" s="66">
        <f>F1367</f>
        <v>0</v>
      </c>
      <c r="G1366" s="66">
        <f t="shared" ref="G1366:H1366" si="586">G1367</f>
        <v>0</v>
      </c>
      <c r="H1366" s="66">
        <f t="shared" si="586"/>
        <v>0</v>
      </c>
      <c r="I1366" s="339"/>
      <c r="J1366" s="339"/>
    </row>
    <row r="1367" spans="1:10" s="22" customFormat="1" ht="31.2" hidden="1" x14ac:dyDescent="0.25">
      <c r="A1367" s="34" t="s">
        <v>36</v>
      </c>
      <c r="B1367" s="79" t="s">
        <v>690</v>
      </c>
      <c r="C1367" s="79" t="s">
        <v>146</v>
      </c>
      <c r="D1367" s="79" t="s">
        <v>974</v>
      </c>
      <c r="E1367" s="25" t="s">
        <v>70</v>
      </c>
      <c r="F1367" s="66">
        <v>0</v>
      </c>
      <c r="G1367" s="66">
        <v>0</v>
      </c>
      <c r="H1367" s="66">
        <v>0</v>
      </c>
      <c r="I1367" s="339"/>
      <c r="J1367" s="339"/>
    </row>
    <row r="1368" spans="1:10" s="22" customFormat="1" x14ac:dyDescent="0.25">
      <c r="A1368" s="215" t="s">
        <v>252</v>
      </c>
      <c r="B1368" s="14" t="s">
        <v>690</v>
      </c>
      <c r="C1368" s="14" t="s">
        <v>253</v>
      </c>
      <c r="D1368" s="21"/>
      <c r="E1368" s="21"/>
      <c r="F1368" s="77">
        <f t="shared" ref="F1368:H1376" si="587">F1369</f>
        <v>7.6</v>
      </c>
      <c r="G1368" s="77">
        <f t="shared" si="587"/>
        <v>0</v>
      </c>
      <c r="H1368" s="77">
        <f t="shared" si="587"/>
        <v>0</v>
      </c>
      <c r="I1368" s="339"/>
      <c r="J1368" s="339"/>
    </row>
    <row r="1369" spans="1:10" s="22" customFormat="1" ht="16.2" x14ac:dyDescent="0.25">
      <c r="A1369" s="215" t="s">
        <v>367</v>
      </c>
      <c r="B1369" s="28" t="s">
        <v>690</v>
      </c>
      <c r="C1369" s="28" t="s">
        <v>368</v>
      </c>
      <c r="D1369" s="21"/>
      <c r="E1369" s="21"/>
      <c r="F1369" s="77">
        <f>F1402</f>
        <v>7.6</v>
      </c>
      <c r="G1369" s="77">
        <f t="shared" ref="G1369:H1369" si="588">G1402</f>
        <v>0</v>
      </c>
      <c r="H1369" s="77">
        <f t="shared" si="588"/>
        <v>0</v>
      </c>
      <c r="I1369" s="339"/>
      <c r="J1369" s="339"/>
    </row>
    <row r="1370" spans="1:10" s="35" customFormat="1" ht="31.2" hidden="1" x14ac:dyDescent="0.25">
      <c r="A1370" s="20" t="s">
        <v>975</v>
      </c>
      <c r="B1370" s="14" t="s">
        <v>690</v>
      </c>
      <c r="C1370" s="14" t="s">
        <v>368</v>
      </c>
      <c r="D1370" s="14" t="s">
        <v>976</v>
      </c>
      <c r="E1370" s="14"/>
      <c r="F1370" s="67">
        <f t="shared" si="587"/>
        <v>0</v>
      </c>
      <c r="G1370" s="67">
        <f t="shared" si="587"/>
        <v>0</v>
      </c>
      <c r="H1370" s="67">
        <f t="shared" si="587"/>
        <v>0</v>
      </c>
      <c r="I1370" s="341"/>
      <c r="J1370" s="341"/>
    </row>
    <row r="1371" spans="1:10" s="65" customFormat="1" ht="46.8" hidden="1" x14ac:dyDescent="0.25">
      <c r="A1371" s="62" t="s">
        <v>977</v>
      </c>
      <c r="B1371" s="79" t="s">
        <v>690</v>
      </c>
      <c r="C1371" s="79" t="s">
        <v>368</v>
      </c>
      <c r="D1371" s="42" t="s">
        <v>978</v>
      </c>
      <c r="E1371" s="42"/>
      <c r="F1371" s="66">
        <f>F1372+F1375</f>
        <v>0</v>
      </c>
      <c r="G1371" s="66">
        <f t="shared" ref="G1371:H1371" si="589">G1372+G1375</f>
        <v>0</v>
      </c>
      <c r="H1371" s="66">
        <f t="shared" si="589"/>
        <v>0</v>
      </c>
      <c r="I1371" s="349"/>
      <c r="J1371" s="349"/>
    </row>
    <row r="1372" spans="1:10" s="65" customFormat="1" ht="31.2" hidden="1" x14ac:dyDescent="0.25">
      <c r="A1372" s="62" t="s">
        <v>979</v>
      </c>
      <c r="B1372" s="79" t="s">
        <v>690</v>
      </c>
      <c r="C1372" s="79" t="s">
        <v>368</v>
      </c>
      <c r="D1372" s="42" t="s">
        <v>980</v>
      </c>
      <c r="E1372" s="42"/>
      <c r="F1372" s="66">
        <f>F1373</f>
        <v>0</v>
      </c>
      <c r="G1372" s="66">
        <f t="shared" ref="G1372:H1373" si="590">G1373</f>
        <v>0</v>
      </c>
      <c r="H1372" s="66">
        <f t="shared" si="590"/>
        <v>0</v>
      </c>
      <c r="I1372" s="349"/>
      <c r="J1372" s="349"/>
    </row>
    <row r="1373" spans="1:10" s="65" customFormat="1" ht="31.2" hidden="1" x14ac:dyDescent="0.25">
      <c r="A1373" s="34" t="s">
        <v>35</v>
      </c>
      <c r="B1373" s="79" t="s">
        <v>690</v>
      </c>
      <c r="C1373" s="79" t="s">
        <v>368</v>
      </c>
      <c r="D1373" s="42" t="s">
        <v>980</v>
      </c>
      <c r="E1373" s="42" t="s">
        <v>49</v>
      </c>
      <c r="F1373" s="66">
        <f>F1374</f>
        <v>0</v>
      </c>
      <c r="G1373" s="66">
        <f t="shared" si="590"/>
        <v>0</v>
      </c>
      <c r="H1373" s="66">
        <f t="shared" si="590"/>
        <v>0</v>
      </c>
      <c r="I1373" s="349"/>
      <c r="J1373" s="349"/>
    </row>
    <row r="1374" spans="1:10" s="65" customFormat="1" ht="31.2" hidden="1" x14ac:dyDescent="0.25">
      <c r="A1374" s="34" t="s">
        <v>36</v>
      </c>
      <c r="B1374" s="79" t="s">
        <v>690</v>
      </c>
      <c r="C1374" s="79" t="s">
        <v>368</v>
      </c>
      <c r="D1374" s="42" t="s">
        <v>980</v>
      </c>
      <c r="E1374" s="42" t="s">
        <v>70</v>
      </c>
      <c r="F1374" s="66">
        <v>0</v>
      </c>
      <c r="G1374" s="66">
        <v>0</v>
      </c>
      <c r="H1374" s="66">
        <v>0</v>
      </c>
      <c r="I1374" s="349"/>
      <c r="J1374" s="349"/>
    </row>
    <row r="1375" spans="1:10" s="35" customFormat="1" ht="31.2" hidden="1" x14ac:dyDescent="0.25">
      <c r="A1375" s="24" t="s">
        <v>979</v>
      </c>
      <c r="B1375" s="79" t="s">
        <v>690</v>
      </c>
      <c r="C1375" s="79" t="s">
        <v>368</v>
      </c>
      <c r="D1375" s="25" t="s">
        <v>981</v>
      </c>
      <c r="E1375" s="25"/>
      <c r="F1375" s="66">
        <f t="shared" si="587"/>
        <v>0</v>
      </c>
      <c r="G1375" s="66">
        <f t="shared" si="587"/>
        <v>0</v>
      </c>
      <c r="H1375" s="66">
        <f t="shared" si="587"/>
        <v>0</v>
      </c>
      <c r="I1375" s="341"/>
      <c r="J1375" s="341"/>
    </row>
    <row r="1376" spans="1:10" s="35" customFormat="1" ht="31.2" hidden="1" x14ac:dyDescent="0.25">
      <c r="A1376" s="34" t="s">
        <v>35</v>
      </c>
      <c r="B1376" s="79" t="s">
        <v>690</v>
      </c>
      <c r="C1376" s="79" t="s">
        <v>368</v>
      </c>
      <c r="D1376" s="25" t="s">
        <v>981</v>
      </c>
      <c r="E1376" s="25" t="s">
        <v>49</v>
      </c>
      <c r="F1376" s="66">
        <f t="shared" si="587"/>
        <v>0</v>
      </c>
      <c r="G1376" s="66">
        <f t="shared" si="587"/>
        <v>0</v>
      </c>
      <c r="H1376" s="66">
        <f t="shared" si="587"/>
        <v>0</v>
      </c>
      <c r="I1376" s="341"/>
      <c r="J1376" s="341"/>
    </row>
    <row r="1377" spans="1:10" s="35" customFormat="1" ht="31.2" hidden="1" x14ac:dyDescent="0.25">
      <c r="A1377" s="34" t="s">
        <v>36</v>
      </c>
      <c r="B1377" s="79" t="s">
        <v>690</v>
      </c>
      <c r="C1377" s="79" t="s">
        <v>368</v>
      </c>
      <c r="D1377" s="25" t="s">
        <v>981</v>
      </c>
      <c r="E1377" s="25" t="s">
        <v>70</v>
      </c>
      <c r="F1377" s="66">
        <v>0</v>
      </c>
      <c r="G1377" s="66">
        <v>0</v>
      </c>
      <c r="H1377" s="66">
        <v>0</v>
      </c>
      <c r="I1377" s="341"/>
      <c r="J1377" s="341"/>
    </row>
    <row r="1378" spans="1:10" s="22" customFormat="1" ht="69.75" hidden="1" customHeight="1" x14ac:dyDescent="0.25">
      <c r="A1378" s="216" t="s">
        <v>57</v>
      </c>
      <c r="B1378" s="95" t="s">
        <v>690</v>
      </c>
      <c r="C1378" s="95" t="s">
        <v>368</v>
      </c>
      <c r="D1378" s="28" t="s">
        <v>58</v>
      </c>
      <c r="E1378" s="33"/>
      <c r="F1378" s="82">
        <f>F1379</f>
        <v>0</v>
      </c>
      <c r="G1378" s="82">
        <f t="shared" ref="G1378:H1382" si="591">G1379</f>
        <v>0</v>
      </c>
      <c r="H1378" s="82">
        <f t="shared" si="591"/>
        <v>0</v>
      </c>
      <c r="I1378" s="339"/>
      <c r="J1378" s="339"/>
    </row>
    <row r="1379" spans="1:10" s="2" customFormat="1" ht="31.2" hidden="1" x14ac:dyDescent="0.25">
      <c r="A1379" s="217" t="s">
        <v>378</v>
      </c>
      <c r="B1379" s="79" t="s">
        <v>690</v>
      </c>
      <c r="C1379" s="79" t="s">
        <v>368</v>
      </c>
      <c r="D1379" s="25" t="s">
        <v>379</v>
      </c>
      <c r="E1379" s="26"/>
      <c r="F1379" s="78">
        <f>F1380</f>
        <v>0</v>
      </c>
      <c r="G1379" s="78">
        <f t="shared" si="591"/>
        <v>0</v>
      </c>
      <c r="H1379" s="78">
        <f t="shared" si="591"/>
        <v>0</v>
      </c>
      <c r="I1379" s="343"/>
      <c r="J1379" s="343"/>
    </row>
    <row r="1380" spans="1:10" s="2" customFormat="1" ht="31.2" hidden="1" x14ac:dyDescent="0.25">
      <c r="A1380" s="217" t="s">
        <v>982</v>
      </c>
      <c r="B1380" s="79" t="s">
        <v>690</v>
      </c>
      <c r="C1380" s="79" t="s">
        <v>368</v>
      </c>
      <c r="D1380" s="25" t="s">
        <v>983</v>
      </c>
      <c r="E1380" s="26"/>
      <c r="F1380" s="78">
        <f>F1381</f>
        <v>0</v>
      </c>
      <c r="G1380" s="78">
        <f t="shared" si="591"/>
        <v>0</v>
      </c>
      <c r="H1380" s="78">
        <f t="shared" si="591"/>
        <v>0</v>
      </c>
      <c r="I1380" s="343"/>
      <c r="J1380" s="343"/>
    </row>
    <row r="1381" spans="1:10" s="2" customFormat="1" ht="31.2" hidden="1" x14ac:dyDescent="0.25">
      <c r="A1381" s="217" t="s">
        <v>984</v>
      </c>
      <c r="B1381" s="79" t="s">
        <v>690</v>
      </c>
      <c r="C1381" s="79" t="s">
        <v>368</v>
      </c>
      <c r="D1381" s="25" t="s">
        <v>985</v>
      </c>
      <c r="E1381" s="26"/>
      <c r="F1381" s="78">
        <f>F1382</f>
        <v>0</v>
      </c>
      <c r="G1381" s="78">
        <f t="shared" si="591"/>
        <v>0</v>
      </c>
      <c r="H1381" s="78">
        <f t="shared" si="591"/>
        <v>0</v>
      </c>
      <c r="I1381" s="343"/>
      <c r="J1381" s="343"/>
    </row>
    <row r="1382" spans="1:10" s="2" customFormat="1" ht="31.2" hidden="1" x14ac:dyDescent="0.25">
      <c r="A1382" s="34" t="s">
        <v>35</v>
      </c>
      <c r="B1382" s="79" t="s">
        <v>690</v>
      </c>
      <c r="C1382" s="79" t="s">
        <v>368</v>
      </c>
      <c r="D1382" s="25" t="s">
        <v>985</v>
      </c>
      <c r="E1382" s="26">
        <v>200</v>
      </c>
      <c r="F1382" s="78">
        <f>F1383</f>
        <v>0</v>
      </c>
      <c r="G1382" s="78">
        <f t="shared" si="591"/>
        <v>0</v>
      </c>
      <c r="H1382" s="78">
        <f t="shared" si="591"/>
        <v>0</v>
      </c>
      <c r="I1382" s="343"/>
      <c r="J1382" s="343"/>
    </row>
    <row r="1383" spans="1:10" s="2" customFormat="1" ht="31.2" hidden="1" x14ac:dyDescent="0.25">
      <c r="A1383" s="34" t="s">
        <v>36</v>
      </c>
      <c r="B1383" s="79" t="s">
        <v>690</v>
      </c>
      <c r="C1383" s="79" t="s">
        <v>368</v>
      </c>
      <c r="D1383" s="25" t="s">
        <v>985</v>
      </c>
      <c r="E1383" s="26">
        <v>240</v>
      </c>
      <c r="F1383" s="78">
        <v>0</v>
      </c>
      <c r="G1383" s="78">
        <v>0</v>
      </c>
      <c r="H1383" s="78">
        <v>0</v>
      </c>
      <c r="I1383" s="343"/>
      <c r="J1383" s="343"/>
    </row>
    <row r="1384" spans="1:10" s="22" customFormat="1" ht="32.4" hidden="1" x14ac:dyDescent="0.25">
      <c r="A1384" s="127" t="s">
        <v>369</v>
      </c>
      <c r="B1384" s="28" t="s">
        <v>690</v>
      </c>
      <c r="C1384" s="28" t="s">
        <v>368</v>
      </c>
      <c r="D1384" s="28" t="s">
        <v>72</v>
      </c>
      <c r="E1384" s="28"/>
      <c r="F1384" s="82">
        <f>F1385</f>
        <v>0</v>
      </c>
      <c r="G1384" s="82">
        <f t="shared" ref="G1384:H1386" si="592">G1385</f>
        <v>0</v>
      </c>
      <c r="H1384" s="82">
        <f t="shared" si="592"/>
        <v>0</v>
      </c>
      <c r="I1384" s="339"/>
      <c r="J1384" s="339"/>
    </row>
    <row r="1385" spans="1:10" s="22" customFormat="1" ht="31.2" hidden="1" x14ac:dyDescent="0.25">
      <c r="A1385" s="34" t="s">
        <v>370</v>
      </c>
      <c r="B1385" s="25" t="s">
        <v>690</v>
      </c>
      <c r="C1385" s="25" t="s">
        <v>368</v>
      </c>
      <c r="D1385" s="25" t="s">
        <v>371</v>
      </c>
      <c r="E1385" s="25"/>
      <c r="F1385" s="78">
        <f>F1386</f>
        <v>0</v>
      </c>
      <c r="G1385" s="78">
        <f t="shared" si="592"/>
        <v>0</v>
      </c>
      <c r="H1385" s="78">
        <f t="shared" si="592"/>
        <v>0</v>
      </c>
      <c r="I1385" s="339"/>
      <c r="J1385" s="339"/>
    </row>
    <row r="1386" spans="1:10" s="22" customFormat="1" ht="46.8" hidden="1" x14ac:dyDescent="0.25">
      <c r="A1386" s="34" t="s">
        <v>372</v>
      </c>
      <c r="B1386" s="25" t="s">
        <v>690</v>
      </c>
      <c r="C1386" s="25" t="s">
        <v>368</v>
      </c>
      <c r="D1386" s="25" t="s">
        <v>373</v>
      </c>
      <c r="E1386" s="25"/>
      <c r="F1386" s="78">
        <f>F1387</f>
        <v>0</v>
      </c>
      <c r="G1386" s="78">
        <f t="shared" si="592"/>
        <v>0</v>
      </c>
      <c r="H1386" s="78">
        <f t="shared" si="592"/>
        <v>0</v>
      </c>
      <c r="I1386" s="339"/>
      <c r="J1386" s="339"/>
    </row>
    <row r="1387" spans="1:10" s="22" customFormat="1" ht="31.2" hidden="1" x14ac:dyDescent="0.25">
      <c r="A1387" s="34" t="s">
        <v>374</v>
      </c>
      <c r="B1387" s="25" t="s">
        <v>690</v>
      </c>
      <c r="C1387" s="25" t="s">
        <v>368</v>
      </c>
      <c r="D1387" s="25" t="s">
        <v>375</v>
      </c>
      <c r="E1387" s="25"/>
      <c r="F1387" s="78">
        <f>F1388+F1390</f>
        <v>0</v>
      </c>
      <c r="G1387" s="78">
        <f t="shared" ref="G1387:H1387" si="593">G1388+G1390</f>
        <v>0</v>
      </c>
      <c r="H1387" s="78">
        <f t="shared" si="593"/>
        <v>0</v>
      </c>
      <c r="I1387" s="339"/>
      <c r="J1387" s="339"/>
    </row>
    <row r="1388" spans="1:10" s="22" customFormat="1" ht="31.2" hidden="1" x14ac:dyDescent="0.25">
      <c r="A1388" s="34" t="s">
        <v>35</v>
      </c>
      <c r="B1388" s="25" t="s">
        <v>690</v>
      </c>
      <c r="C1388" s="25" t="s">
        <v>368</v>
      </c>
      <c r="D1388" s="25" t="s">
        <v>375</v>
      </c>
      <c r="E1388" s="25" t="s">
        <v>49</v>
      </c>
      <c r="F1388" s="78">
        <f>F1389</f>
        <v>0</v>
      </c>
      <c r="G1388" s="78">
        <f t="shared" ref="G1388:H1388" si="594">G1389</f>
        <v>0</v>
      </c>
      <c r="H1388" s="78">
        <f t="shared" si="594"/>
        <v>0</v>
      </c>
      <c r="I1388" s="339"/>
      <c r="J1388" s="339"/>
    </row>
    <row r="1389" spans="1:10" s="22" customFormat="1" ht="31.2" hidden="1" x14ac:dyDescent="0.25">
      <c r="A1389" s="34" t="s">
        <v>36</v>
      </c>
      <c r="B1389" s="25" t="s">
        <v>690</v>
      </c>
      <c r="C1389" s="25" t="s">
        <v>368</v>
      </c>
      <c r="D1389" s="25" t="s">
        <v>375</v>
      </c>
      <c r="E1389" s="25" t="s">
        <v>70</v>
      </c>
      <c r="F1389" s="78"/>
      <c r="G1389" s="78"/>
      <c r="H1389" s="78"/>
      <c r="I1389" s="339"/>
      <c r="J1389" s="339"/>
    </row>
    <row r="1390" spans="1:10" s="22" customFormat="1" hidden="1" x14ac:dyDescent="0.25">
      <c r="A1390" s="34" t="s">
        <v>37</v>
      </c>
      <c r="B1390" s="25" t="s">
        <v>690</v>
      </c>
      <c r="C1390" s="25" t="s">
        <v>368</v>
      </c>
      <c r="D1390" s="25" t="s">
        <v>384</v>
      </c>
      <c r="E1390" s="25" t="s">
        <v>172</v>
      </c>
      <c r="F1390" s="78">
        <f>F1391</f>
        <v>0</v>
      </c>
      <c r="G1390" s="78">
        <f t="shared" ref="G1390:H1390" si="595">G1391</f>
        <v>0</v>
      </c>
      <c r="H1390" s="78">
        <f t="shared" si="595"/>
        <v>0</v>
      </c>
      <c r="I1390" s="339"/>
      <c r="J1390" s="339"/>
    </row>
    <row r="1391" spans="1:10" s="22" customFormat="1" hidden="1" x14ac:dyDescent="0.25">
      <c r="A1391" s="34" t="s">
        <v>173</v>
      </c>
      <c r="B1391" s="25" t="s">
        <v>690</v>
      </c>
      <c r="C1391" s="25" t="s">
        <v>368</v>
      </c>
      <c r="D1391" s="25" t="s">
        <v>384</v>
      </c>
      <c r="E1391" s="25" t="s">
        <v>174</v>
      </c>
      <c r="F1391" s="78"/>
      <c r="G1391" s="78"/>
      <c r="H1391" s="78"/>
      <c r="I1391" s="339"/>
      <c r="J1391" s="339"/>
    </row>
    <row r="1392" spans="1:10" s="35" customFormat="1" hidden="1" x14ac:dyDescent="0.25">
      <c r="A1392" s="13" t="s">
        <v>646</v>
      </c>
      <c r="B1392" s="14" t="s">
        <v>690</v>
      </c>
      <c r="C1392" s="14" t="s">
        <v>368</v>
      </c>
      <c r="D1392" s="21" t="s">
        <v>647</v>
      </c>
      <c r="E1392" s="14"/>
      <c r="F1392" s="77">
        <f>F1393+F1407+F1410</f>
        <v>0</v>
      </c>
      <c r="G1392" s="77">
        <f t="shared" ref="G1392:H1392" si="596">G1393+G1407+G1410</f>
        <v>0</v>
      </c>
      <c r="H1392" s="77">
        <f t="shared" si="596"/>
        <v>0</v>
      </c>
      <c r="I1392" s="341"/>
      <c r="J1392" s="341"/>
    </row>
    <row r="1393" spans="1:10" s="81" customFormat="1" ht="31.2" hidden="1" x14ac:dyDescent="0.25">
      <c r="A1393" s="218" t="s">
        <v>986</v>
      </c>
      <c r="B1393" s="84" t="s">
        <v>690</v>
      </c>
      <c r="C1393" s="84" t="s">
        <v>368</v>
      </c>
      <c r="D1393" s="132" t="s">
        <v>700</v>
      </c>
      <c r="E1393" s="84"/>
      <c r="F1393" s="85">
        <f>F1394</f>
        <v>0</v>
      </c>
      <c r="G1393" s="85">
        <f t="shared" ref="G1393:H1396" si="597">G1394</f>
        <v>0</v>
      </c>
      <c r="H1393" s="85">
        <f t="shared" si="597"/>
        <v>0</v>
      </c>
      <c r="I1393" s="352"/>
      <c r="J1393" s="352"/>
    </row>
    <row r="1394" spans="1:10" s="81" customFormat="1" ht="46.8" hidden="1" x14ac:dyDescent="0.25">
      <c r="A1394" s="86" t="s">
        <v>987</v>
      </c>
      <c r="B1394" s="25" t="s">
        <v>690</v>
      </c>
      <c r="C1394" s="25" t="s">
        <v>368</v>
      </c>
      <c r="D1394" s="26" t="s">
        <v>988</v>
      </c>
      <c r="E1394" s="84"/>
      <c r="F1394" s="85">
        <f>F1395</f>
        <v>0</v>
      </c>
      <c r="G1394" s="85">
        <f t="shared" si="597"/>
        <v>0</v>
      </c>
      <c r="H1394" s="85">
        <f t="shared" si="597"/>
        <v>0</v>
      </c>
      <c r="I1394" s="352"/>
      <c r="J1394" s="352"/>
    </row>
    <row r="1395" spans="1:10" s="81" customFormat="1" ht="46.8" hidden="1" x14ac:dyDescent="0.25">
      <c r="A1395" s="86" t="s">
        <v>989</v>
      </c>
      <c r="B1395" s="25" t="s">
        <v>690</v>
      </c>
      <c r="C1395" s="25" t="s">
        <v>368</v>
      </c>
      <c r="D1395" s="26" t="s">
        <v>990</v>
      </c>
      <c r="E1395" s="84"/>
      <c r="F1395" s="85">
        <f>F1396</f>
        <v>0</v>
      </c>
      <c r="G1395" s="85">
        <f t="shared" si="597"/>
        <v>0</v>
      </c>
      <c r="H1395" s="85">
        <f t="shared" si="597"/>
        <v>0</v>
      </c>
      <c r="I1395" s="352"/>
      <c r="J1395" s="352"/>
    </row>
    <row r="1396" spans="1:10" s="81" customFormat="1" ht="31.2" hidden="1" x14ac:dyDescent="0.25">
      <c r="A1396" s="34" t="s">
        <v>35</v>
      </c>
      <c r="B1396" s="25" t="s">
        <v>690</v>
      </c>
      <c r="C1396" s="25" t="s">
        <v>368</v>
      </c>
      <c r="D1396" s="26" t="s">
        <v>990</v>
      </c>
      <c r="E1396" s="25" t="s">
        <v>49</v>
      </c>
      <c r="F1396" s="78">
        <f>F1397</f>
        <v>0</v>
      </c>
      <c r="G1396" s="78">
        <f t="shared" si="597"/>
        <v>0</v>
      </c>
      <c r="H1396" s="78">
        <f t="shared" si="597"/>
        <v>0</v>
      </c>
      <c r="I1396" s="352"/>
      <c r="J1396" s="352"/>
    </row>
    <row r="1397" spans="1:10" s="81" customFormat="1" ht="31.2" hidden="1" x14ac:dyDescent="0.25">
      <c r="A1397" s="34" t="s">
        <v>36</v>
      </c>
      <c r="B1397" s="25" t="s">
        <v>690</v>
      </c>
      <c r="C1397" s="25" t="s">
        <v>368</v>
      </c>
      <c r="D1397" s="26" t="s">
        <v>990</v>
      </c>
      <c r="E1397" s="25" t="s">
        <v>70</v>
      </c>
      <c r="F1397" s="78">
        <v>0</v>
      </c>
      <c r="G1397" s="78">
        <v>0</v>
      </c>
      <c r="H1397" s="78">
        <v>0</v>
      </c>
      <c r="I1397" s="352"/>
      <c r="J1397" s="352"/>
    </row>
    <row r="1398" spans="1:10" s="22" customFormat="1" ht="31.2" hidden="1" x14ac:dyDescent="0.25">
      <c r="A1398" s="83" t="s">
        <v>433</v>
      </c>
      <c r="B1398" s="25" t="s">
        <v>690</v>
      </c>
      <c r="C1398" s="25" t="s">
        <v>368</v>
      </c>
      <c r="D1398" s="25" t="s">
        <v>434</v>
      </c>
      <c r="E1398" s="25"/>
      <c r="F1398" s="78">
        <f>F1399</f>
        <v>0</v>
      </c>
      <c r="G1398" s="78">
        <f t="shared" ref="G1398:H1400" si="598">G1399</f>
        <v>0</v>
      </c>
      <c r="H1398" s="78">
        <f t="shared" si="598"/>
        <v>0</v>
      </c>
      <c r="I1398" s="339"/>
      <c r="J1398" s="339"/>
    </row>
    <row r="1399" spans="1:10" s="22" customFormat="1" ht="49.2" hidden="1" customHeight="1" x14ac:dyDescent="0.25">
      <c r="A1399" s="30" t="s">
        <v>991</v>
      </c>
      <c r="B1399" s="25" t="s">
        <v>690</v>
      </c>
      <c r="C1399" s="25" t="s">
        <v>368</v>
      </c>
      <c r="D1399" s="25" t="s">
        <v>436</v>
      </c>
      <c r="E1399" s="25"/>
      <c r="F1399" s="78">
        <f>F1400</f>
        <v>0</v>
      </c>
      <c r="G1399" s="78">
        <f t="shared" si="598"/>
        <v>0</v>
      </c>
      <c r="H1399" s="78">
        <f t="shared" si="598"/>
        <v>0</v>
      </c>
      <c r="I1399" s="339"/>
      <c r="J1399" s="339"/>
    </row>
    <row r="1400" spans="1:10" s="22" customFormat="1" ht="31.2" hidden="1" x14ac:dyDescent="0.25">
      <c r="A1400" s="34" t="s">
        <v>35</v>
      </c>
      <c r="B1400" s="25" t="s">
        <v>690</v>
      </c>
      <c r="C1400" s="25" t="s">
        <v>368</v>
      </c>
      <c r="D1400" s="25" t="s">
        <v>436</v>
      </c>
      <c r="E1400" s="25" t="s">
        <v>49</v>
      </c>
      <c r="F1400" s="78">
        <f>F1401</f>
        <v>0</v>
      </c>
      <c r="G1400" s="78">
        <f t="shared" si="598"/>
        <v>0</v>
      </c>
      <c r="H1400" s="78">
        <f t="shared" si="598"/>
        <v>0</v>
      </c>
      <c r="I1400" s="339"/>
      <c r="J1400" s="339"/>
    </row>
    <row r="1401" spans="1:10" s="22" customFormat="1" ht="31.2" hidden="1" x14ac:dyDescent="0.25">
      <c r="A1401" s="34" t="s">
        <v>36</v>
      </c>
      <c r="B1401" s="25" t="s">
        <v>690</v>
      </c>
      <c r="C1401" s="25" t="s">
        <v>368</v>
      </c>
      <c r="D1401" s="25" t="s">
        <v>436</v>
      </c>
      <c r="E1401" s="25" t="s">
        <v>70</v>
      </c>
      <c r="F1401" s="78"/>
      <c r="G1401" s="78"/>
      <c r="H1401" s="78"/>
      <c r="I1401" s="339"/>
      <c r="J1401" s="339"/>
    </row>
    <row r="1402" spans="1:10" s="22" customFormat="1" ht="31.2" x14ac:dyDescent="0.25">
      <c r="A1402" s="13" t="s">
        <v>992</v>
      </c>
      <c r="B1402" s="14" t="s">
        <v>690</v>
      </c>
      <c r="C1402" s="14" t="s">
        <v>368</v>
      </c>
      <c r="D1402" s="21" t="s">
        <v>993</v>
      </c>
      <c r="E1402" s="25"/>
      <c r="F1402" s="78">
        <f>F1404</f>
        <v>7.6</v>
      </c>
      <c r="G1402" s="78">
        <f>G1404</f>
        <v>0</v>
      </c>
      <c r="H1402" s="78">
        <f>H1404</f>
        <v>0</v>
      </c>
      <c r="I1402" s="339"/>
      <c r="J1402" s="339"/>
    </row>
    <row r="1403" spans="1:10" s="22" customFormat="1" x14ac:dyDescent="0.25">
      <c r="A1403" s="45" t="s">
        <v>994</v>
      </c>
      <c r="B1403" s="25" t="s">
        <v>690</v>
      </c>
      <c r="C1403" s="25" t="s">
        <v>368</v>
      </c>
      <c r="D1403" s="26" t="s">
        <v>995</v>
      </c>
      <c r="E1403" s="25"/>
      <c r="F1403" s="78"/>
      <c r="G1403" s="78"/>
      <c r="H1403" s="78"/>
      <c r="I1403" s="339"/>
      <c r="J1403" s="339"/>
    </row>
    <row r="1404" spans="1:10" s="22" customFormat="1" ht="31.2" x14ac:dyDescent="0.25">
      <c r="A1404" s="30" t="s">
        <v>984</v>
      </c>
      <c r="B1404" s="25" t="s">
        <v>690</v>
      </c>
      <c r="C1404" s="25" t="s">
        <v>368</v>
      </c>
      <c r="D1404" s="26" t="s">
        <v>996</v>
      </c>
      <c r="E1404" s="25"/>
      <c r="F1404" s="78">
        <f>F1405</f>
        <v>7.6</v>
      </c>
      <c r="G1404" s="78">
        <f t="shared" ref="G1404:H1405" si="599">G1405</f>
        <v>0</v>
      </c>
      <c r="H1404" s="78">
        <f t="shared" si="599"/>
        <v>0</v>
      </c>
      <c r="I1404" s="339"/>
      <c r="J1404" s="339"/>
    </row>
    <row r="1405" spans="1:10" s="22" customFormat="1" ht="31.2" x14ac:dyDescent="0.25">
      <c r="A1405" s="34" t="s">
        <v>35</v>
      </c>
      <c r="B1405" s="25" t="s">
        <v>690</v>
      </c>
      <c r="C1405" s="25" t="s">
        <v>368</v>
      </c>
      <c r="D1405" s="26" t="s">
        <v>996</v>
      </c>
      <c r="E1405" s="25" t="s">
        <v>49</v>
      </c>
      <c r="F1405" s="78">
        <f>F1406</f>
        <v>7.6</v>
      </c>
      <c r="G1405" s="78">
        <f t="shared" si="599"/>
        <v>0</v>
      </c>
      <c r="H1405" s="78">
        <f t="shared" si="599"/>
        <v>0</v>
      </c>
      <c r="I1405" s="339"/>
      <c r="J1405" s="339"/>
    </row>
    <row r="1406" spans="1:10" s="22" customFormat="1" ht="31.2" x14ac:dyDescent="0.25">
      <c r="A1406" s="34" t="s">
        <v>36</v>
      </c>
      <c r="B1406" s="25" t="s">
        <v>690</v>
      </c>
      <c r="C1406" s="25" t="s">
        <v>368</v>
      </c>
      <c r="D1406" s="26" t="s">
        <v>996</v>
      </c>
      <c r="E1406" s="25" t="s">
        <v>70</v>
      </c>
      <c r="F1406" s="78">
        <v>7.6</v>
      </c>
      <c r="G1406" s="78">
        <v>0</v>
      </c>
      <c r="H1406" s="78">
        <v>0</v>
      </c>
      <c r="I1406" s="339"/>
      <c r="J1406" s="339"/>
    </row>
    <row r="1407" spans="1:10" s="22" customFormat="1" hidden="1" x14ac:dyDescent="0.25">
      <c r="A1407" s="34"/>
      <c r="B1407" s="25" t="s">
        <v>18</v>
      </c>
      <c r="C1407" s="25" t="s">
        <v>146</v>
      </c>
      <c r="D1407" s="25" t="s">
        <v>193</v>
      </c>
      <c r="E1407" s="25"/>
      <c r="F1407" s="78"/>
      <c r="G1407" s="78"/>
      <c r="H1407" s="78"/>
      <c r="I1407" s="339"/>
      <c r="J1407" s="339"/>
    </row>
    <row r="1408" spans="1:10" s="22" customFormat="1" ht="16.2" hidden="1" customHeight="1" x14ac:dyDescent="0.25">
      <c r="A1408" s="20" t="s">
        <v>437</v>
      </c>
      <c r="B1408" s="39" t="s">
        <v>690</v>
      </c>
      <c r="C1408" s="39" t="s">
        <v>438</v>
      </c>
      <c r="D1408" s="25"/>
      <c r="E1408" s="25"/>
      <c r="F1408" s="77">
        <f>F1409</f>
        <v>0</v>
      </c>
      <c r="G1408" s="77">
        <f t="shared" ref="G1408:H1408" si="600">G1409</f>
        <v>0</v>
      </c>
      <c r="H1408" s="77">
        <f t="shared" si="600"/>
        <v>0</v>
      </c>
      <c r="I1408" s="339"/>
      <c r="J1408" s="339"/>
    </row>
    <row r="1409" spans="1:10" s="22" customFormat="1" ht="16.2" hidden="1" x14ac:dyDescent="0.25">
      <c r="A1409" s="109" t="s">
        <v>461</v>
      </c>
      <c r="B1409" s="39" t="s">
        <v>690</v>
      </c>
      <c r="C1409" s="39" t="s">
        <v>462</v>
      </c>
      <c r="D1409" s="14"/>
      <c r="E1409" s="14"/>
      <c r="F1409" s="77"/>
      <c r="G1409" s="77"/>
      <c r="H1409" s="77"/>
      <c r="I1409" s="339"/>
      <c r="J1409" s="339"/>
    </row>
    <row r="1410" spans="1:10" s="81" customFormat="1" hidden="1" x14ac:dyDescent="0.25">
      <c r="A1410" s="83" t="s">
        <v>67</v>
      </c>
      <c r="B1410" s="84" t="s">
        <v>690</v>
      </c>
      <c r="C1410" s="84" t="s">
        <v>462</v>
      </c>
      <c r="D1410" s="84" t="s">
        <v>140</v>
      </c>
      <c r="E1410" s="84" t="s">
        <v>14</v>
      </c>
      <c r="F1410" s="85">
        <f>F1411</f>
        <v>0</v>
      </c>
      <c r="G1410" s="85">
        <f t="shared" ref="G1410:H1412" si="601">G1411</f>
        <v>0</v>
      </c>
      <c r="H1410" s="85">
        <f t="shared" si="601"/>
        <v>0</v>
      </c>
      <c r="I1410" s="352"/>
      <c r="J1410" s="352"/>
    </row>
    <row r="1411" spans="1:10" s="81" customFormat="1" ht="31.2" hidden="1" x14ac:dyDescent="0.25">
      <c r="A1411" s="30" t="s">
        <v>141</v>
      </c>
      <c r="B1411" s="25" t="s">
        <v>690</v>
      </c>
      <c r="C1411" s="25" t="s">
        <v>462</v>
      </c>
      <c r="D1411" s="25" t="s">
        <v>142</v>
      </c>
      <c r="E1411" s="25"/>
      <c r="F1411" s="78">
        <f>F1412</f>
        <v>0</v>
      </c>
      <c r="G1411" s="78">
        <f t="shared" si="601"/>
        <v>0</v>
      </c>
      <c r="H1411" s="78">
        <f t="shared" si="601"/>
        <v>0</v>
      </c>
      <c r="I1411" s="352"/>
      <c r="J1411" s="352"/>
    </row>
    <row r="1412" spans="1:10" s="81" customFormat="1" ht="31.2" hidden="1" x14ac:dyDescent="0.25">
      <c r="A1412" s="30" t="s">
        <v>35</v>
      </c>
      <c r="B1412" s="25" t="s">
        <v>690</v>
      </c>
      <c r="C1412" s="25" t="s">
        <v>462</v>
      </c>
      <c r="D1412" s="25" t="s">
        <v>142</v>
      </c>
      <c r="E1412" s="25" t="s">
        <v>49</v>
      </c>
      <c r="F1412" s="78">
        <f>F1413</f>
        <v>0</v>
      </c>
      <c r="G1412" s="78">
        <f t="shared" si="601"/>
        <v>0</v>
      </c>
      <c r="H1412" s="78">
        <f t="shared" si="601"/>
        <v>0</v>
      </c>
      <c r="I1412" s="352"/>
      <c r="J1412" s="352"/>
    </row>
    <row r="1413" spans="1:10" s="81" customFormat="1" ht="31.2" hidden="1" x14ac:dyDescent="0.25">
      <c r="A1413" s="30" t="s">
        <v>36</v>
      </c>
      <c r="B1413" s="25" t="s">
        <v>690</v>
      </c>
      <c r="C1413" s="25" t="s">
        <v>462</v>
      </c>
      <c r="D1413" s="25" t="s">
        <v>142</v>
      </c>
      <c r="E1413" s="25" t="s">
        <v>70</v>
      </c>
      <c r="F1413" s="78">
        <v>0</v>
      </c>
      <c r="G1413" s="78">
        <v>0</v>
      </c>
      <c r="H1413" s="78">
        <v>0</v>
      </c>
      <c r="I1413" s="352"/>
      <c r="J1413" s="352"/>
    </row>
    <row r="1414" spans="1:10" s="35" customFormat="1" x14ac:dyDescent="0.25">
      <c r="A1414" s="165" t="s">
        <v>685</v>
      </c>
      <c r="B1414" s="14" t="s">
        <v>690</v>
      </c>
      <c r="C1414" s="14" t="s">
        <v>686</v>
      </c>
      <c r="D1414" s="14"/>
      <c r="E1414" s="21"/>
      <c r="F1414" s="77">
        <f>F1415+F1536+F1848+F1937</f>
        <v>651250.30000000016</v>
      </c>
      <c r="G1414" s="77">
        <f>G1415+G1536+G1848+G1937</f>
        <v>557049.59999999998</v>
      </c>
      <c r="H1414" s="77">
        <f>H1415+H1536+H1848+H1937</f>
        <v>470798.30000000005</v>
      </c>
      <c r="I1414" s="341"/>
      <c r="J1414" s="341"/>
    </row>
    <row r="1415" spans="1:10" s="35" customFormat="1" ht="16.2" x14ac:dyDescent="0.25">
      <c r="A1415" s="27" t="s">
        <v>997</v>
      </c>
      <c r="B1415" s="28" t="s">
        <v>690</v>
      </c>
      <c r="C1415" s="28" t="s">
        <v>998</v>
      </c>
      <c r="D1415" s="28"/>
      <c r="E1415" s="33"/>
      <c r="F1415" s="69">
        <f>F1417+F1420+F1460+F1468+F1472+F1486+F1508+F1515+F1527+F1532+0.1</f>
        <v>115650.3</v>
      </c>
      <c r="G1415" s="69">
        <f t="shared" ref="G1415:H1415" si="602">G1417+G1420+G1460+G1468+G1472+G1486+G1508+G1515+G1527+G1532</f>
        <v>88787.3</v>
      </c>
      <c r="H1415" s="69">
        <f t="shared" si="602"/>
        <v>88787.3</v>
      </c>
      <c r="I1415" s="341"/>
      <c r="J1415" s="341"/>
    </row>
    <row r="1416" spans="1:10" s="65" customFormat="1" hidden="1" x14ac:dyDescent="0.25">
      <c r="A1416" s="47" t="s">
        <v>65</v>
      </c>
      <c r="B1416" s="39" t="s">
        <v>690</v>
      </c>
      <c r="C1416" s="39" t="s">
        <v>998</v>
      </c>
      <c r="D1416" s="14" t="s">
        <v>139</v>
      </c>
      <c r="E1416" s="48"/>
      <c r="F1416" s="67">
        <f>F1417</f>
        <v>0</v>
      </c>
      <c r="G1416" s="67">
        <f t="shared" ref="G1416:H1418" si="603">G1417</f>
        <v>0</v>
      </c>
      <c r="H1416" s="67">
        <f t="shared" si="603"/>
        <v>0</v>
      </c>
      <c r="I1416" s="349"/>
      <c r="J1416" s="349"/>
    </row>
    <row r="1417" spans="1:10" s="65" customFormat="1" ht="31.2" hidden="1" x14ac:dyDescent="0.25">
      <c r="A1417" s="62" t="s">
        <v>171</v>
      </c>
      <c r="B1417" s="42" t="s">
        <v>690</v>
      </c>
      <c r="C1417" s="42" t="s">
        <v>998</v>
      </c>
      <c r="D1417" s="25" t="s">
        <v>142</v>
      </c>
      <c r="E1417" s="51"/>
      <c r="F1417" s="66">
        <f>F1418</f>
        <v>0</v>
      </c>
      <c r="G1417" s="66">
        <f t="shared" si="603"/>
        <v>0</v>
      </c>
      <c r="H1417" s="66">
        <f t="shared" si="603"/>
        <v>0</v>
      </c>
      <c r="I1417" s="349"/>
      <c r="J1417" s="349"/>
    </row>
    <row r="1418" spans="1:10" s="65" customFormat="1" ht="31.2" hidden="1" x14ac:dyDescent="0.25">
      <c r="A1418" s="54" t="s">
        <v>35</v>
      </c>
      <c r="B1418" s="42" t="s">
        <v>690</v>
      </c>
      <c r="C1418" s="42" t="s">
        <v>998</v>
      </c>
      <c r="D1418" s="25" t="s">
        <v>142</v>
      </c>
      <c r="E1418" s="42" t="s">
        <v>49</v>
      </c>
      <c r="F1418" s="66">
        <f>F1419</f>
        <v>0</v>
      </c>
      <c r="G1418" s="66">
        <f t="shared" si="603"/>
        <v>0</v>
      </c>
      <c r="H1418" s="66">
        <f t="shared" si="603"/>
        <v>0</v>
      </c>
      <c r="I1418" s="349"/>
      <c r="J1418" s="349"/>
    </row>
    <row r="1419" spans="1:10" s="65" customFormat="1" ht="31.2" hidden="1" x14ac:dyDescent="0.25">
      <c r="A1419" s="54" t="s">
        <v>36</v>
      </c>
      <c r="B1419" s="42" t="s">
        <v>690</v>
      </c>
      <c r="C1419" s="42" t="s">
        <v>998</v>
      </c>
      <c r="D1419" s="25" t="s">
        <v>142</v>
      </c>
      <c r="E1419" s="42" t="s">
        <v>70</v>
      </c>
      <c r="F1419" s="66">
        <v>0</v>
      </c>
      <c r="G1419" s="66">
        <v>0</v>
      </c>
      <c r="H1419" s="66">
        <v>0</v>
      </c>
      <c r="I1419" s="349"/>
      <c r="J1419" s="349"/>
    </row>
    <row r="1420" spans="1:10" s="103" customFormat="1" ht="31.2" x14ac:dyDescent="0.25">
      <c r="A1420" s="47" t="s">
        <v>999</v>
      </c>
      <c r="B1420" s="100" t="s">
        <v>690</v>
      </c>
      <c r="C1420" s="100" t="s">
        <v>998</v>
      </c>
      <c r="D1420" s="219" t="s">
        <v>1000</v>
      </c>
      <c r="E1420" s="104"/>
      <c r="F1420" s="67">
        <f>F1422</f>
        <v>65538.899999999994</v>
      </c>
      <c r="G1420" s="67">
        <f t="shared" ref="G1420:H1420" si="604">G1422</f>
        <v>56790.200000000004</v>
      </c>
      <c r="H1420" s="67">
        <f t="shared" si="604"/>
        <v>56790.200000000004</v>
      </c>
      <c r="I1420" s="355"/>
      <c r="J1420" s="355"/>
    </row>
    <row r="1421" spans="1:10" s="180" customFormat="1" ht="49.95" hidden="1" customHeight="1" x14ac:dyDescent="0.25">
      <c r="A1421" s="111" t="s">
        <v>1001</v>
      </c>
      <c r="B1421" s="194" t="s">
        <v>690</v>
      </c>
      <c r="C1421" s="194" t="s">
        <v>998</v>
      </c>
      <c r="D1421" s="63" t="s">
        <v>1002</v>
      </c>
      <c r="E1421" s="57"/>
      <c r="F1421" s="68">
        <f>F1422+F1456</f>
        <v>65538.899999999994</v>
      </c>
      <c r="G1421" s="68">
        <f t="shared" ref="G1421:H1421" si="605">G1422+G1456</f>
        <v>56790.200000000004</v>
      </c>
      <c r="H1421" s="68">
        <f t="shared" si="605"/>
        <v>56790.200000000004</v>
      </c>
      <c r="I1421" s="375"/>
      <c r="J1421" s="375"/>
    </row>
    <row r="1422" spans="1:10" s="97" customFormat="1" ht="94.2" customHeight="1" x14ac:dyDescent="0.25">
      <c r="A1422" s="119" t="s">
        <v>1003</v>
      </c>
      <c r="B1422" s="209" t="s">
        <v>690</v>
      </c>
      <c r="C1422" s="209" t="s">
        <v>998</v>
      </c>
      <c r="D1422" s="26" t="s">
        <v>1004</v>
      </c>
      <c r="E1422" s="89"/>
      <c r="F1422" s="66">
        <f>F1423+F1426+F1438+F1445</f>
        <v>65538.899999999994</v>
      </c>
      <c r="G1422" s="66">
        <f t="shared" ref="G1422:H1422" si="606">G1423+G1426+G1438+G1445</f>
        <v>56790.200000000004</v>
      </c>
      <c r="H1422" s="66">
        <f t="shared" si="606"/>
        <v>56790.200000000004</v>
      </c>
      <c r="I1422" s="354"/>
      <c r="J1422" s="354"/>
    </row>
    <row r="1423" spans="1:10" s="97" customFormat="1" ht="109.2" x14ac:dyDescent="0.25">
      <c r="A1423" s="119" t="s">
        <v>1005</v>
      </c>
      <c r="B1423" s="25" t="s">
        <v>690</v>
      </c>
      <c r="C1423" s="25" t="s">
        <v>998</v>
      </c>
      <c r="D1423" s="26" t="s">
        <v>1006</v>
      </c>
      <c r="E1423" s="89"/>
      <c r="F1423" s="66">
        <f>F1424</f>
        <v>184</v>
      </c>
      <c r="G1423" s="66">
        <f t="shared" ref="G1423:H1424" si="607">G1424</f>
        <v>109.4</v>
      </c>
      <c r="H1423" s="66">
        <f t="shared" si="607"/>
        <v>109.4</v>
      </c>
      <c r="I1423" s="354"/>
      <c r="J1423" s="354"/>
    </row>
    <row r="1424" spans="1:10" s="97" customFormat="1" ht="61.2" customHeight="1" x14ac:dyDescent="0.25">
      <c r="A1424" s="54" t="s">
        <v>91</v>
      </c>
      <c r="B1424" s="25" t="s">
        <v>690</v>
      </c>
      <c r="C1424" s="25" t="s">
        <v>998</v>
      </c>
      <c r="D1424" s="26" t="s">
        <v>1006</v>
      </c>
      <c r="E1424" s="89" t="s">
        <v>47</v>
      </c>
      <c r="F1424" s="66">
        <f>F1425</f>
        <v>184</v>
      </c>
      <c r="G1424" s="66">
        <f t="shared" si="607"/>
        <v>109.4</v>
      </c>
      <c r="H1424" s="66">
        <f t="shared" si="607"/>
        <v>109.4</v>
      </c>
      <c r="I1424" s="354"/>
      <c r="J1424" s="354"/>
    </row>
    <row r="1425" spans="1:10" s="97" customFormat="1" x14ac:dyDescent="0.25">
      <c r="A1425" s="54" t="s">
        <v>701</v>
      </c>
      <c r="B1425" s="25" t="s">
        <v>690</v>
      </c>
      <c r="C1425" s="25" t="s">
        <v>998</v>
      </c>
      <c r="D1425" s="26" t="s">
        <v>1006</v>
      </c>
      <c r="E1425" s="89" t="s">
        <v>155</v>
      </c>
      <c r="F1425" s="66">
        <v>184</v>
      </c>
      <c r="G1425" s="66">
        <v>109.4</v>
      </c>
      <c r="H1425" s="66">
        <v>109.4</v>
      </c>
      <c r="I1425" s="354"/>
      <c r="J1425" s="354"/>
    </row>
    <row r="1426" spans="1:10" s="4" customFormat="1" ht="62.4" x14ac:dyDescent="0.25">
      <c r="A1426" s="62" t="s">
        <v>1007</v>
      </c>
      <c r="B1426" s="25" t="s">
        <v>690</v>
      </c>
      <c r="C1426" s="25" t="s">
        <v>998</v>
      </c>
      <c r="D1426" s="26" t="s">
        <v>1008</v>
      </c>
      <c r="E1426" s="25"/>
      <c r="F1426" s="66">
        <f>F1427+F1429+F1431+F1435</f>
        <v>51837</v>
      </c>
      <c r="G1426" s="66">
        <f t="shared" ref="G1426:H1426" si="608">G1427+G1429+G1431+G1435</f>
        <v>49514.400000000001</v>
      </c>
      <c r="H1426" s="66">
        <f t="shared" si="608"/>
        <v>49514.400000000001</v>
      </c>
      <c r="I1426" s="336"/>
      <c r="J1426" s="336"/>
    </row>
    <row r="1427" spans="1:10" s="97" customFormat="1" ht="68.400000000000006" customHeight="1" x14ac:dyDescent="0.25">
      <c r="A1427" s="135" t="s">
        <v>91</v>
      </c>
      <c r="B1427" s="89" t="s">
        <v>690</v>
      </c>
      <c r="C1427" s="89" t="s">
        <v>998</v>
      </c>
      <c r="D1427" s="26" t="s">
        <v>1008</v>
      </c>
      <c r="E1427" s="89" t="s">
        <v>47</v>
      </c>
      <c r="F1427" s="66">
        <f>F1428</f>
        <v>50737.9</v>
      </c>
      <c r="G1427" s="66">
        <f t="shared" ref="G1427:H1427" si="609">G1428</f>
        <v>49514.400000000001</v>
      </c>
      <c r="H1427" s="66">
        <f t="shared" si="609"/>
        <v>49514.400000000001</v>
      </c>
      <c r="I1427" s="354"/>
      <c r="J1427" s="354"/>
    </row>
    <row r="1428" spans="1:10" s="4" customFormat="1" x14ac:dyDescent="0.25">
      <c r="A1428" s="34" t="s">
        <v>701</v>
      </c>
      <c r="B1428" s="25" t="s">
        <v>690</v>
      </c>
      <c r="C1428" s="25" t="s">
        <v>998</v>
      </c>
      <c r="D1428" s="26" t="s">
        <v>1008</v>
      </c>
      <c r="E1428" s="25" t="s">
        <v>155</v>
      </c>
      <c r="F1428" s="66">
        <v>50737.9</v>
      </c>
      <c r="G1428" s="66">
        <v>49514.400000000001</v>
      </c>
      <c r="H1428" s="66">
        <v>49514.400000000001</v>
      </c>
      <c r="I1428" s="336"/>
      <c r="J1428" s="336"/>
    </row>
    <row r="1429" spans="1:10" s="4" customFormat="1" ht="31.2" x14ac:dyDescent="0.25">
      <c r="A1429" s="34" t="s">
        <v>35</v>
      </c>
      <c r="B1429" s="25" t="s">
        <v>690</v>
      </c>
      <c r="C1429" s="25" t="s">
        <v>998</v>
      </c>
      <c r="D1429" s="26" t="s">
        <v>1008</v>
      </c>
      <c r="E1429" s="25" t="s">
        <v>49</v>
      </c>
      <c r="F1429" s="66">
        <f>F1430</f>
        <v>1096</v>
      </c>
      <c r="G1429" s="66">
        <f t="shared" ref="G1429:H1429" si="610">G1430</f>
        <v>0</v>
      </c>
      <c r="H1429" s="66">
        <f t="shared" si="610"/>
        <v>0</v>
      </c>
      <c r="I1429" s="336"/>
      <c r="J1429" s="336"/>
    </row>
    <row r="1430" spans="1:10" s="4" customFormat="1" ht="31.2" x14ac:dyDescent="0.25">
      <c r="A1430" s="34" t="s">
        <v>36</v>
      </c>
      <c r="B1430" s="25" t="s">
        <v>690</v>
      </c>
      <c r="C1430" s="25" t="s">
        <v>998</v>
      </c>
      <c r="D1430" s="26" t="s">
        <v>1008</v>
      </c>
      <c r="E1430" s="25" t="s">
        <v>70</v>
      </c>
      <c r="F1430" s="66">
        <v>1096</v>
      </c>
      <c r="G1430" s="66">
        <v>0</v>
      </c>
      <c r="H1430" s="66">
        <v>0</v>
      </c>
      <c r="I1430" s="336"/>
      <c r="J1430" s="336"/>
    </row>
    <row r="1431" spans="1:10" s="4" customFormat="1" ht="31.2" x14ac:dyDescent="0.25">
      <c r="A1431" s="34" t="s">
        <v>35</v>
      </c>
      <c r="B1431" s="25" t="s">
        <v>690</v>
      </c>
      <c r="C1431" s="25" t="s">
        <v>998</v>
      </c>
      <c r="D1431" s="26" t="s">
        <v>1009</v>
      </c>
      <c r="E1431" s="25" t="s">
        <v>172</v>
      </c>
      <c r="F1431" s="66">
        <f>F1432</f>
        <v>3.1</v>
      </c>
      <c r="G1431" s="66">
        <f t="shared" ref="G1431:H1431" si="611">G1432</f>
        <v>0</v>
      </c>
      <c r="H1431" s="66">
        <f t="shared" si="611"/>
        <v>0</v>
      </c>
      <c r="I1431" s="336"/>
      <c r="J1431" s="336"/>
    </row>
    <row r="1432" spans="1:10" s="4" customFormat="1" ht="31.2" x14ac:dyDescent="0.25">
      <c r="A1432" s="34" t="s">
        <v>36</v>
      </c>
      <c r="B1432" s="25" t="s">
        <v>690</v>
      </c>
      <c r="C1432" s="25" t="s">
        <v>998</v>
      </c>
      <c r="D1432" s="26" t="s">
        <v>1009</v>
      </c>
      <c r="E1432" s="25" t="s">
        <v>777</v>
      </c>
      <c r="F1432" s="66">
        <v>3.1</v>
      </c>
      <c r="G1432" s="66">
        <v>0</v>
      </c>
      <c r="H1432" s="66">
        <v>0</v>
      </c>
      <c r="I1432" s="336"/>
      <c r="J1432" s="336"/>
    </row>
    <row r="1433" spans="1:10" s="4" customFormat="1" ht="31.2" hidden="1" x14ac:dyDescent="0.25">
      <c r="A1433" s="24" t="s">
        <v>162</v>
      </c>
      <c r="B1433" s="25" t="s">
        <v>690</v>
      </c>
      <c r="C1433" s="25" t="s">
        <v>998</v>
      </c>
      <c r="D1433" s="26" t="s">
        <v>1009</v>
      </c>
      <c r="E1433" s="25" t="s">
        <v>163</v>
      </c>
      <c r="F1433" s="66">
        <f>F1434</f>
        <v>0</v>
      </c>
      <c r="G1433" s="66">
        <f t="shared" ref="G1433:H1433" si="612">G1434</f>
        <v>0</v>
      </c>
      <c r="H1433" s="66">
        <f t="shared" si="612"/>
        <v>0</v>
      </c>
      <c r="I1433" s="336"/>
      <c r="J1433" s="336"/>
    </row>
    <row r="1434" spans="1:10" s="4" customFormat="1" hidden="1" x14ac:dyDescent="0.25">
      <c r="A1434" s="24" t="s">
        <v>164</v>
      </c>
      <c r="B1434" s="25" t="s">
        <v>690</v>
      </c>
      <c r="C1434" s="25" t="s">
        <v>998</v>
      </c>
      <c r="D1434" s="26" t="s">
        <v>1009</v>
      </c>
      <c r="E1434" s="25" t="s">
        <v>165</v>
      </c>
      <c r="F1434" s="66"/>
      <c r="G1434" s="66"/>
      <c r="H1434" s="66"/>
      <c r="I1434" s="336"/>
      <c r="J1434" s="336"/>
    </row>
    <row r="1435" spans="1:10" s="4" customFormat="1" ht="15.6" hidden="1" customHeight="1" x14ac:dyDescent="0.25">
      <c r="A1435" s="30" t="s">
        <v>39</v>
      </c>
      <c r="B1435" s="25" t="s">
        <v>690</v>
      </c>
      <c r="C1435" s="25" t="s">
        <v>998</v>
      </c>
      <c r="D1435" s="26" t="s">
        <v>1009</v>
      </c>
      <c r="E1435" s="25" t="s">
        <v>136</v>
      </c>
      <c r="F1435" s="66">
        <f>F1436+F1437</f>
        <v>0</v>
      </c>
      <c r="G1435" s="66">
        <f t="shared" ref="G1435:H1435" si="613">G1436+G1437</f>
        <v>0</v>
      </c>
      <c r="H1435" s="66">
        <f t="shared" si="613"/>
        <v>0</v>
      </c>
      <c r="I1435" s="336"/>
      <c r="J1435" s="336"/>
    </row>
    <row r="1436" spans="1:10" s="4" customFormat="1" ht="15.6" hidden="1" customHeight="1" x14ac:dyDescent="0.25">
      <c r="A1436" s="30" t="s">
        <v>55</v>
      </c>
      <c r="B1436" s="25" t="s">
        <v>690</v>
      </c>
      <c r="C1436" s="25" t="s">
        <v>998</v>
      </c>
      <c r="D1436" s="26" t="s">
        <v>1009</v>
      </c>
      <c r="E1436" s="25" t="s">
        <v>207</v>
      </c>
      <c r="F1436" s="66">
        <f>7.5-7.5</f>
        <v>0</v>
      </c>
      <c r="G1436" s="66">
        <f t="shared" ref="G1436:H1436" si="614">7.5-7.5</f>
        <v>0</v>
      </c>
      <c r="H1436" s="66">
        <f t="shared" si="614"/>
        <v>0</v>
      </c>
      <c r="I1436" s="336"/>
      <c r="J1436" s="336"/>
    </row>
    <row r="1437" spans="1:10" s="4" customFormat="1" hidden="1" x14ac:dyDescent="0.25">
      <c r="A1437" s="30" t="s">
        <v>56</v>
      </c>
      <c r="B1437" s="25" t="s">
        <v>690</v>
      </c>
      <c r="C1437" s="25" t="s">
        <v>998</v>
      </c>
      <c r="D1437" s="26" t="s">
        <v>1009</v>
      </c>
      <c r="E1437" s="25" t="s">
        <v>748</v>
      </c>
      <c r="F1437" s="66">
        <f>7362.4-7362.4</f>
        <v>0</v>
      </c>
      <c r="G1437" s="66">
        <f t="shared" ref="G1437:H1437" si="615">7362.4-7362.4</f>
        <v>0</v>
      </c>
      <c r="H1437" s="66">
        <f t="shared" si="615"/>
        <v>0</v>
      </c>
      <c r="I1437" s="336"/>
      <c r="J1437" s="336"/>
    </row>
    <row r="1438" spans="1:10" s="4" customFormat="1" ht="156.6" customHeight="1" x14ac:dyDescent="0.25">
      <c r="A1438" s="220" t="s">
        <v>1010</v>
      </c>
      <c r="B1438" s="25" t="s">
        <v>690</v>
      </c>
      <c r="C1438" s="25" t="s">
        <v>998</v>
      </c>
      <c r="D1438" s="26" t="s">
        <v>1011</v>
      </c>
      <c r="E1438" s="25"/>
      <c r="F1438" s="23">
        <f>F1439+F1441</f>
        <v>376.5</v>
      </c>
      <c r="G1438" s="23">
        <f t="shared" ref="G1438:H1438" si="616">G1439+G1441</f>
        <v>362.8</v>
      </c>
      <c r="H1438" s="23">
        <f t="shared" si="616"/>
        <v>362.8</v>
      </c>
      <c r="I1438" s="336"/>
      <c r="J1438" s="336"/>
    </row>
    <row r="1439" spans="1:10" s="4" customFormat="1" ht="69.599999999999994" customHeight="1" x14ac:dyDescent="0.25">
      <c r="A1439" s="34" t="s">
        <v>91</v>
      </c>
      <c r="B1439" s="25" t="s">
        <v>690</v>
      </c>
      <c r="C1439" s="25" t="s">
        <v>998</v>
      </c>
      <c r="D1439" s="26" t="s">
        <v>1011</v>
      </c>
      <c r="E1439" s="25" t="s">
        <v>47</v>
      </c>
      <c r="F1439" s="23">
        <f>F1440</f>
        <v>376.5</v>
      </c>
      <c r="G1439" s="23">
        <f t="shared" ref="G1439:H1439" si="617">G1440</f>
        <v>362.8</v>
      </c>
      <c r="H1439" s="23">
        <f t="shared" si="617"/>
        <v>362.8</v>
      </c>
      <c r="I1439" s="336"/>
      <c r="J1439" s="336"/>
    </row>
    <row r="1440" spans="1:10" s="4" customFormat="1" x14ac:dyDescent="0.25">
      <c r="A1440" s="34" t="s">
        <v>701</v>
      </c>
      <c r="B1440" s="25" t="s">
        <v>690</v>
      </c>
      <c r="C1440" s="25" t="s">
        <v>998</v>
      </c>
      <c r="D1440" s="26" t="s">
        <v>1011</v>
      </c>
      <c r="E1440" s="25" t="s">
        <v>155</v>
      </c>
      <c r="F1440" s="23">
        <v>376.5</v>
      </c>
      <c r="G1440" s="23">
        <v>362.8</v>
      </c>
      <c r="H1440" s="23">
        <v>362.8</v>
      </c>
      <c r="I1440" s="336"/>
      <c r="J1440" s="336"/>
    </row>
    <row r="1441" spans="1:10" s="4" customFormat="1" ht="31.2" hidden="1" x14ac:dyDescent="0.25">
      <c r="A1441" s="34" t="s">
        <v>35</v>
      </c>
      <c r="B1441" s="25" t="s">
        <v>690</v>
      </c>
      <c r="C1441" s="25" t="s">
        <v>998</v>
      </c>
      <c r="D1441" s="26" t="s">
        <v>1012</v>
      </c>
      <c r="E1441" s="25" t="s">
        <v>49</v>
      </c>
      <c r="F1441" s="66">
        <f>F1442</f>
        <v>0</v>
      </c>
      <c r="G1441" s="66">
        <f t="shared" ref="G1441:H1441" si="618">G1442</f>
        <v>0</v>
      </c>
      <c r="H1441" s="66">
        <f t="shared" si="618"/>
        <v>0</v>
      </c>
      <c r="I1441" s="336"/>
      <c r="J1441" s="336"/>
    </row>
    <row r="1442" spans="1:10" s="4" customFormat="1" ht="31.2" hidden="1" x14ac:dyDescent="0.25">
      <c r="A1442" s="34" t="s">
        <v>36</v>
      </c>
      <c r="B1442" s="25" t="s">
        <v>690</v>
      </c>
      <c r="C1442" s="25" t="s">
        <v>998</v>
      </c>
      <c r="D1442" s="26" t="s">
        <v>1012</v>
      </c>
      <c r="E1442" s="25" t="s">
        <v>70</v>
      </c>
      <c r="F1442" s="66">
        <v>0</v>
      </c>
      <c r="G1442" s="66">
        <v>0</v>
      </c>
      <c r="H1442" s="66">
        <v>0</v>
      </c>
      <c r="I1442" s="336"/>
      <c r="J1442" s="336"/>
    </row>
    <row r="1443" spans="1:10" s="4" customFormat="1" ht="31.2" hidden="1" x14ac:dyDescent="0.25">
      <c r="A1443" s="24" t="s">
        <v>162</v>
      </c>
      <c r="B1443" s="25" t="s">
        <v>690</v>
      </c>
      <c r="C1443" s="25" t="s">
        <v>998</v>
      </c>
      <c r="D1443" s="26" t="s">
        <v>1012</v>
      </c>
      <c r="E1443" s="25" t="s">
        <v>163</v>
      </c>
      <c r="F1443" s="66">
        <f>F1444</f>
        <v>0</v>
      </c>
      <c r="G1443" s="66">
        <f t="shared" ref="G1443:H1443" si="619">G1444</f>
        <v>0</v>
      </c>
      <c r="H1443" s="66">
        <f t="shared" si="619"/>
        <v>0</v>
      </c>
      <c r="I1443" s="336"/>
      <c r="J1443" s="336"/>
    </row>
    <row r="1444" spans="1:10" s="4" customFormat="1" hidden="1" x14ac:dyDescent="0.25">
      <c r="A1444" s="24" t="s">
        <v>164</v>
      </c>
      <c r="B1444" s="25" t="s">
        <v>690</v>
      </c>
      <c r="C1444" s="25" t="s">
        <v>998</v>
      </c>
      <c r="D1444" s="26" t="s">
        <v>1012</v>
      </c>
      <c r="E1444" s="25" t="s">
        <v>165</v>
      </c>
      <c r="F1444" s="66"/>
      <c r="G1444" s="66"/>
      <c r="H1444" s="66"/>
      <c r="I1444" s="336"/>
      <c r="J1444" s="336"/>
    </row>
    <row r="1445" spans="1:10" s="4" customFormat="1" ht="78" x14ac:dyDescent="0.25">
      <c r="A1445" s="24" t="s">
        <v>1013</v>
      </c>
      <c r="B1445" s="25" t="s">
        <v>690</v>
      </c>
      <c r="C1445" s="25" t="s">
        <v>998</v>
      </c>
      <c r="D1445" s="26" t="s">
        <v>1014</v>
      </c>
      <c r="E1445" s="25"/>
      <c r="F1445" s="66">
        <f t="shared" ref="F1445:H1446" si="620">F1446</f>
        <v>13141.4</v>
      </c>
      <c r="G1445" s="66">
        <f t="shared" si="620"/>
        <v>6803.6</v>
      </c>
      <c r="H1445" s="66">
        <f t="shared" si="620"/>
        <v>6803.6</v>
      </c>
      <c r="I1445" s="336"/>
      <c r="J1445" s="336"/>
    </row>
    <row r="1446" spans="1:10" s="4" customFormat="1" ht="66" customHeight="1" x14ac:dyDescent="0.25">
      <c r="A1446" s="34" t="s">
        <v>91</v>
      </c>
      <c r="B1446" s="25" t="s">
        <v>690</v>
      </c>
      <c r="C1446" s="25" t="s">
        <v>998</v>
      </c>
      <c r="D1446" s="26" t="s">
        <v>1014</v>
      </c>
      <c r="E1446" s="25" t="s">
        <v>47</v>
      </c>
      <c r="F1446" s="66">
        <f t="shared" si="620"/>
        <v>13141.4</v>
      </c>
      <c r="G1446" s="66">
        <f t="shared" si="620"/>
        <v>6803.6</v>
      </c>
      <c r="H1446" s="66">
        <f t="shared" si="620"/>
        <v>6803.6</v>
      </c>
      <c r="I1446" s="336"/>
      <c r="J1446" s="336"/>
    </row>
    <row r="1447" spans="1:10" s="4" customFormat="1" x14ac:dyDescent="0.25">
      <c r="A1447" s="34" t="s">
        <v>701</v>
      </c>
      <c r="B1447" s="25" t="s">
        <v>690</v>
      </c>
      <c r="C1447" s="25" t="s">
        <v>998</v>
      </c>
      <c r="D1447" s="26" t="s">
        <v>1014</v>
      </c>
      <c r="E1447" s="25" t="s">
        <v>155</v>
      </c>
      <c r="F1447" s="66">
        <v>13141.4</v>
      </c>
      <c r="G1447" s="66">
        <v>6803.6</v>
      </c>
      <c r="H1447" s="66">
        <v>6803.6</v>
      </c>
      <c r="I1447" s="336"/>
      <c r="J1447" s="336"/>
    </row>
    <row r="1448" spans="1:10" s="55" customFormat="1" ht="186.6" hidden="1" customHeight="1" x14ac:dyDescent="0.25">
      <c r="A1448" s="119" t="s">
        <v>1015</v>
      </c>
      <c r="B1448" s="42" t="s">
        <v>690</v>
      </c>
      <c r="C1448" s="42" t="s">
        <v>998</v>
      </c>
      <c r="D1448" s="26" t="s">
        <v>1016</v>
      </c>
      <c r="E1448" s="42"/>
      <c r="F1448" s="78">
        <f>F1449+F1451</f>
        <v>0</v>
      </c>
      <c r="G1448" s="78">
        <f t="shared" ref="G1448:H1448" si="621">G1449+G1451</f>
        <v>0</v>
      </c>
      <c r="H1448" s="78">
        <f t="shared" si="621"/>
        <v>0</v>
      </c>
      <c r="I1448" s="346"/>
      <c r="J1448" s="346"/>
    </row>
    <row r="1449" spans="1:10" s="65" customFormat="1" ht="31.2" hidden="1" x14ac:dyDescent="0.25">
      <c r="A1449" s="54" t="s">
        <v>35</v>
      </c>
      <c r="B1449" s="42" t="s">
        <v>690</v>
      </c>
      <c r="C1449" s="42" t="s">
        <v>998</v>
      </c>
      <c r="D1449" s="26" t="s">
        <v>1016</v>
      </c>
      <c r="E1449" s="42" t="s">
        <v>49</v>
      </c>
      <c r="F1449" s="78">
        <f>F1450</f>
        <v>0</v>
      </c>
      <c r="G1449" s="78">
        <f t="shared" ref="G1449:H1449" si="622">G1450</f>
        <v>0</v>
      </c>
      <c r="H1449" s="78">
        <f t="shared" si="622"/>
        <v>0</v>
      </c>
      <c r="I1449" s="349"/>
      <c r="J1449" s="349"/>
    </row>
    <row r="1450" spans="1:10" s="65" customFormat="1" ht="31.2" hidden="1" x14ac:dyDescent="0.25">
      <c r="A1450" s="54" t="s">
        <v>36</v>
      </c>
      <c r="B1450" s="42" t="s">
        <v>690</v>
      </c>
      <c r="C1450" s="42" t="s">
        <v>998</v>
      </c>
      <c r="D1450" s="26" t="s">
        <v>1016</v>
      </c>
      <c r="E1450" s="42" t="s">
        <v>70</v>
      </c>
      <c r="F1450" s="78">
        <v>0</v>
      </c>
      <c r="G1450" s="78">
        <v>0</v>
      </c>
      <c r="H1450" s="78">
        <v>0</v>
      </c>
      <c r="I1450" s="349"/>
      <c r="J1450" s="349"/>
    </row>
    <row r="1451" spans="1:10" s="35" customFormat="1" hidden="1" x14ac:dyDescent="0.25">
      <c r="A1451" s="191" t="s">
        <v>37</v>
      </c>
      <c r="B1451" s="42" t="s">
        <v>690</v>
      </c>
      <c r="C1451" s="42" t="s">
        <v>998</v>
      </c>
      <c r="D1451" s="26" t="s">
        <v>1016</v>
      </c>
      <c r="E1451" s="42" t="s">
        <v>172</v>
      </c>
      <c r="F1451" s="78">
        <f>F1452</f>
        <v>0</v>
      </c>
      <c r="G1451" s="78">
        <f t="shared" ref="G1451:H1451" si="623">G1452</f>
        <v>0</v>
      </c>
      <c r="H1451" s="78">
        <f t="shared" si="623"/>
        <v>0</v>
      </c>
      <c r="I1451" s="341"/>
      <c r="J1451" s="341"/>
    </row>
    <row r="1452" spans="1:10" s="35" customFormat="1" ht="31.2" hidden="1" x14ac:dyDescent="0.25">
      <c r="A1452" s="191" t="s">
        <v>198</v>
      </c>
      <c r="B1452" s="42" t="s">
        <v>690</v>
      </c>
      <c r="C1452" s="42" t="s">
        <v>998</v>
      </c>
      <c r="D1452" s="26" t="s">
        <v>1016</v>
      </c>
      <c r="E1452" s="42" t="s">
        <v>777</v>
      </c>
      <c r="F1452" s="78">
        <v>0</v>
      </c>
      <c r="G1452" s="78">
        <v>0</v>
      </c>
      <c r="H1452" s="78">
        <v>0</v>
      </c>
      <c r="I1452" s="341"/>
      <c r="J1452" s="341"/>
    </row>
    <row r="1453" spans="1:10" s="35" customFormat="1" ht="109.2" hidden="1" x14ac:dyDescent="0.25">
      <c r="A1453" s="189" t="s">
        <v>1017</v>
      </c>
      <c r="B1453" s="25" t="s">
        <v>690</v>
      </c>
      <c r="C1453" s="25" t="s">
        <v>998</v>
      </c>
      <c r="D1453" s="26" t="s">
        <v>1018</v>
      </c>
      <c r="E1453" s="25"/>
      <c r="F1453" s="78">
        <f t="shared" ref="F1453:H1454" si="624">F1454</f>
        <v>0</v>
      </c>
      <c r="G1453" s="78">
        <f t="shared" si="624"/>
        <v>0</v>
      </c>
      <c r="H1453" s="78">
        <f t="shared" si="624"/>
        <v>0</v>
      </c>
      <c r="I1453" s="341"/>
      <c r="J1453" s="341"/>
    </row>
    <row r="1454" spans="1:10" s="35" customFormat="1" ht="78" hidden="1" x14ac:dyDescent="0.25">
      <c r="A1454" s="30" t="s">
        <v>91</v>
      </c>
      <c r="B1454" s="25" t="s">
        <v>690</v>
      </c>
      <c r="C1454" s="25" t="s">
        <v>998</v>
      </c>
      <c r="D1454" s="26" t="s">
        <v>1018</v>
      </c>
      <c r="E1454" s="25" t="s">
        <v>47</v>
      </c>
      <c r="F1454" s="78">
        <f t="shared" si="624"/>
        <v>0</v>
      </c>
      <c r="G1454" s="78">
        <f t="shared" si="624"/>
        <v>0</v>
      </c>
      <c r="H1454" s="78">
        <f t="shared" si="624"/>
        <v>0</v>
      </c>
      <c r="I1454" s="341"/>
      <c r="J1454" s="341"/>
    </row>
    <row r="1455" spans="1:10" s="35" customFormat="1" hidden="1" x14ac:dyDescent="0.25">
      <c r="A1455" s="30" t="s">
        <v>701</v>
      </c>
      <c r="B1455" s="25" t="s">
        <v>690</v>
      </c>
      <c r="C1455" s="25" t="s">
        <v>998</v>
      </c>
      <c r="D1455" s="26" t="s">
        <v>1018</v>
      </c>
      <c r="E1455" s="25" t="s">
        <v>155</v>
      </c>
      <c r="F1455" s="78"/>
      <c r="G1455" s="78"/>
      <c r="H1455" s="78"/>
      <c r="I1455" s="341"/>
      <c r="J1455" s="341"/>
    </row>
    <row r="1456" spans="1:10" s="91" customFormat="1" ht="93.6" hidden="1" x14ac:dyDescent="0.25">
      <c r="A1456" s="221" t="s">
        <v>1019</v>
      </c>
      <c r="B1456" s="222" t="s">
        <v>690</v>
      </c>
      <c r="C1456" s="89" t="s">
        <v>998</v>
      </c>
      <c r="D1456" s="132" t="s">
        <v>1020</v>
      </c>
      <c r="E1456" s="222"/>
      <c r="F1456" s="85"/>
      <c r="G1456" s="85"/>
      <c r="H1456" s="85"/>
      <c r="I1456" s="353"/>
      <c r="J1456" s="353"/>
    </row>
    <row r="1457" spans="1:10" s="65" customFormat="1" ht="49.2" hidden="1" customHeight="1" x14ac:dyDescent="0.25">
      <c r="A1457" s="62" t="s">
        <v>1021</v>
      </c>
      <c r="B1457" s="42" t="s">
        <v>690</v>
      </c>
      <c r="C1457" s="42" t="s">
        <v>998</v>
      </c>
      <c r="D1457" s="26" t="s">
        <v>1022</v>
      </c>
      <c r="E1457" s="42"/>
      <c r="F1457" s="78">
        <f t="shared" ref="F1457:H1458" si="625">F1458</f>
        <v>0</v>
      </c>
      <c r="G1457" s="78">
        <f t="shared" si="625"/>
        <v>0</v>
      </c>
      <c r="H1457" s="78">
        <f t="shared" si="625"/>
        <v>0</v>
      </c>
      <c r="I1457" s="349"/>
      <c r="J1457" s="349"/>
    </row>
    <row r="1458" spans="1:10" s="65" customFormat="1" ht="65.400000000000006" hidden="1" customHeight="1" x14ac:dyDescent="0.25">
      <c r="A1458" s="45" t="s">
        <v>751</v>
      </c>
      <c r="B1458" s="42" t="s">
        <v>690</v>
      </c>
      <c r="C1458" s="42" t="s">
        <v>998</v>
      </c>
      <c r="D1458" s="26" t="s">
        <v>1022</v>
      </c>
      <c r="E1458" s="42" t="s">
        <v>47</v>
      </c>
      <c r="F1458" s="78">
        <f t="shared" si="625"/>
        <v>0</v>
      </c>
      <c r="G1458" s="78">
        <f t="shared" si="625"/>
        <v>0</v>
      </c>
      <c r="H1458" s="78">
        <f t="shared" si="625"/>
        <v>0</v>
      </c>
      <c r="I1458" s="349"/>
      <c r="J1458" s="349"/>
    </row>
    <row r="1459" spans="1:10" s="65" customFormat="1" ht="21" hidden="1" customHeight="1" x14ac:dyDescent="0.25">
      <c r="A1459" s="45" t="s">
        <v>701</v>
      </c>
      <c r="B1459" s="42" t="s">
        <v>690</v>
      </c>
      <c r="C1459" s="42" t="s">
        <v>998</v>
      </c>
      <c r="D1459" s="26" t="s">
        <v>1022</v>
      </c>
      <c r="E1459" s="42" t="s">
        <v>155</v>
      </c>
      <c r="F1459" s="78">
        <v>0</v>
      </c>
      <c r="G1459" s="78">
        <v>0</v>
      </c>
      <c r="H1459" s="78">
        <v>0</v>
      </c>
      <c r="I1459" s="349"/>
      <c r="J1459" s="349"/>
    </row>
    <row r="1460" spans="1:10" s="91" customFormat="1" ht="23.4" hidden="1" customHeight="1" x14ac:dyDescent="0.25">
      <c r="A1460" s="99" t="s">
        <v>1023</v>
      </c>
      <c r="B1460" s="89" t="s">
        <v>690</v>
      </c>
      <c r="C1460" s="89" t="s">
        <v>998</v>
      </c>
      <c r="D1460" s="26" t="s">
        <v>1024</v>
      </c>
      <c r="E1460" s="89"/>
      <c r="F1460" s="78">
        <f>F1461</f>
        <v>0</v>
      </c>
      <c r="G1460" s="78">
        <f t="shared" ref="G1460:H1460" si="626">G1461</f>
        <v>0</v>
      </c>
      <c r="H1460" s="78">
        <f t="shared" si="626"/>
        <v>0</v>
      </c>
      <c r="I1460" s="353"/>
      <c r="J1460" s="353"/>
    </row>
    <row r="1461" spans="1:10" s="91" customFormat="1" ht="46.8" hidden="1" x14ac:dyDescent="0.25">
      <c r="A1461" s="99" t="s">
        <v>1025</v>
      </c>
      <c r="B1461" s="89" t="s">
        <v>690</v>
      </c>
      <c r="C1461" s="89" t="s">
        <v>998</v>
      </c>
      <c r="D1461" s="26" t="s">
        <v>1026</v>
      </c>
      <c r="E1461" s="89"/>
      <c r="F1461" s="78">
        <f>F1462+F1465</f>
        <v>0</v>
      </c>
      <c r="G1461" s="78">
        <f t="shared" ref="G1461:H1461" si="627">G1462+G1465</f>
        <v>0</v>
      </c>
      <c r="H1461" s="78">
        <f t="shared" si="627"/>
        <v>0</v>
      </c>
      <c r="I1461" s="353"/>
      <c r="J1461" s="353"/>
    </row>
    <row r="1462" spans="1:10" s="91" customFormat="1" ht="31.2" hidden="1" x14ac:dyDescent="0.25">
      <c r="A1462" s="99" t="s">
        <v>1027</v>
      </c>
      <c r="B1462" s="89" t="s">
        <v>690</v>
      </c>
      <c r="C1462" s="89" t="s">
        <v>998</v>
      </c>
      <c r="D1462" s="26" t="s">
        <v>1028</v>
      </c>
      <c r="E1462" s="89"/>
      <c r="F1462" s="78">
        <f t="shared" ref="F1462:H1463" si="628">F1463</f>
        <v>0</v>
      </c>
      <c r="G1462" s="78">
        <f t="shared" si="628"/>
        <v>0</v>
      </c>
      <c r="H1462" s="78">
        <f t="shared" si="628"/>
        <v>0</v>
      </c>
      <c r="I1462" s="353"/>
      <c r="J1462" s="353"/>
    </row>
    <row r="1463" spans="1:10" s="91" customFormat="1" ht="31.2" hidden="1" x14ac:dyDescent="0.25">
      <c r="A1463" s="34" t="s">
        <v>35</v>
      </c>
      <c r="B1463" s="89" t="s">
        <v>690</v>
      </c>
      <c r="C1463" s="89" t="s">
        <v>998</v>
      </c>
      <c r="D1463" s="26" t="s">
        <v>1028</v>
      </c>
      <c r="E1463" s="89" t="s">
        <v>49</v>
      </c>
      <c r="F1463" s="78">
        <f t="shared" si="628"/>
        <v>0</v>
      </c>
      <c r="G1463" s="78">
        <f t="shared" si="628"/>
        <v>0</v>
      </c>
      <c r="H1463" s="78">
        <f t="shared" si="628"/>
        <v>0</v>
      </c>
      <c r="I1463" s="353"/>
      <c r="J1463" s="353"/>
    </row>
    <row r="1464" spans="1:10" s="91" customFormat="1" ht="31.2" hidden="1" x14ac:dyDescent="0.25">
      <c r="A1464" s="34" t="s">
        <v>36</v>
      </c>
      <c r="B1464" s="89" t="s">
        <v>690</v>
      </c>
      <c r="C1464" s="89" t="s">
        <v>998</v>
      </c>
      <c r="D1464" s="26" t="s">
        <v>1028</v>
      </c>
      <c r="E1464" s="89" t="s">
        <v>70</v>
      </c>
      <c r="F1464" s="78">
        <v>0</v>
      </c>
      <c r="G1464" s="78">
        <v>0</v>
      </c>
      <c r="H1464" s="78">
        <v>0</v>
      </c>
      <c r="I1464" s="353"/>
      <c r="J1464" s="353"/>
    </row>
    <row r="1465" spans="1:10" s="91" customFormat="1" ht="46.8" hidden="1" x14ac:dyDescent="0.25">
      <c r="A1465" s="99" t="s">
        <v>1029</v>
      </c>
      <c r="B1465" s="89" t="s">
        <v>690</v>
      </c>
      <c r="C1465" s="89" t="s">
        <v>998</v>
      </c>
      <c r="D1465" s="26" t="s">
        <v>1030</v>
      </c>
      <c r="E1465" s="89"/>
      <c r="F1465" s="78">
        <f t="shared" ref="F1465:H1466" si="629">F1466</f>
        <v>0</v>
      </c>
      <c r="G1465" s="78">
        <f t="shared" si="629"/>
        <v>0</v>
      </c>
      <c r="H1465" s="78">
        <f t="shared" si="629"/>
        <v>0</v>
      </c>
      <c r="I1465" s="353"/>
      <c r="J1465" s="353"/>
    </row>
    <row r="1466" spans="1:10" s="91" customFormat="1" ht="31.2" hidden="1" x14ac:dyDescent="0.25">
      <c r="A1466" s="34" t="s">
        <v>35</v>
      </c>
      <c r="B1466" s="89" t="s">
        <v>690</v>
      </c>
      <c r="C1466" s="89" t="s">
        <v>998</v>
      </c>
      <c r="D1466" s="26" t="s">
        <v>1030</v>
      </c>
      <c r="E1466" s="89" t="s">
        <v>49</v>
      </c>
      <c r="F1466" s="78">
        <f t="shared" si="629"/>
        <v>0</v>
      </c>
      <c r="G1466" s="78">
        <f t="shared" si="629"/>
        <v>0</v>
      </c>
      <c r="H1466" s="78">
        <f t="shared" si="629"/>
        <v>0</v>
      </c>
      <c r="I1466" s="353"/>
      <c r="J1466" s="353"/>
    </row>
    <row r="1467" spans="1:10" s="91" customFormat="1" ht="31.2" hidden="1" x14ac:dyDescent="0.25">
      <c r="A1467" s="34" t="s">
        <v>36</v>
      </c>
      <c r="B1467" s="89" t="s">
        <v>690</v>
      </c>
      <c r="C1467" s="89" t="s">
        <v>998</v>
      </c>
      <c r="D1467" s="26" t="s">
        <v>1030</v>
      </c>
      <c r="E1467" s="89" t="s">
        <v>70</v>
      </c>
      <c r="F1467" s="78">
        <v>0</v>
      </c>
      <c r="G1467" s="78">
        <v>0</v>
      </c>
      <c r="H1467" s="78">
        <v>0</v>
      </c>
      <c r="I1467" s="353"/>
      <c r="J1467" s="353"/>
    </row>
    <row r="1468" spans="1:10" s="35" customFormat="1" ht="46.8" hidden="1" x14ac:dyDescent="0.25">
      <c r="A1468" s="13" t="s">
        <v>489</v>
      </c>
      <c r="B1468" s="14" t="s">
        <v>690</v>
      </c>
      <c r="C1468" s="14" t="s">
        <v>998</v>
      </c>
      <c r="D1468" s="21" t="s">
        <v>490</v>
      </c>
      <c r="E1468" s="14"/>
      <c r="F1468" s="77">
        <f>F1469</f>
        <v>0</v>
      </c>
      <c r="G1468" s="77">
        <f t="shared" ref="G1468:H1470" si="630">G1469</f>
        <v>0</v>
      </c>
      <c r="H1468" s="77">
        <f t="shared" si="630"/>
        <v>0</v>
      </c>
      <c r="I1468" s="341"/>
      <c r="J1468" s="341"/>
    </row>
    <row r="1469" spans="1:10" s="35" customFormat="1" ht="46.8" hidden="1" x14ac:dyDescent="0.25">
      <c r="A1469" s="30" t="s">
        <v>491</v>
      </c>
      <c r="B1469" s="25" t="s">
        <v>690</v>
      </c>
      <c r="C1469" s="25" t="s">
        <v>998</v>
      </c>
      <c r="D1469" s="26" t="s">
        <v>492</v>
      </c>
      <c r="E1469" s="25"/>
      <c r="F1469" s="78">
        <f>F1470</f>
        <v>0</v>
      </c>
      <c r="G1469" s="78">
        <f t="shared" si="630"/>
        <v>0</v>
      </c>
      <c r="H1469" s="78">
        <f t="shared" si="630"/>
        <v>0</v>
      </c>
      <c r="I1469" s="341"/>
      <c r="J1469" s="341"/>
    </row>
    <row r="1470" spans="1:10" s="35" customFormat="1" ht="31.2" hidden="1" x14ac:dyDescent="0.25">
      <c r="A1470" s="34" t="s">
        <v>35</v>
      </c>
      <c r="B1470" s="25" t="s">
        <v>690</v>
      </c>
      <c r="C1470" s="25" t="s">
        <v>998</v>
      </c>
      <c r="D1470" s="26" t="s">
        <v>492</v>
      </c>
      <c r="E1470" s="25" t="s">
        <v>49</v>
      </c>
      <c r="F1470" s="78">
        <f>F1471</f>
        <v>0</v>
      </c>
      <c r="G1470" s="78">
        <f t="shared" si="630"/>
        <v>0</v>
      </c>
      <c r="H1470" s="78">
        <f t="shared" si="630"/>
        <v>0</v>
      </c>
      <c r="I1470" s="341"/>
      <c r="J1470" s="341"/>
    </row>
    <row r="1471" spans="1:10" s="35" customFormat="1" ht="31.2" hidden="1" x14ac:dyDescent="0.25">
      <c r="A1471" s="34" t="s">
        <v>36</v>
      </c>
      <c r="B1471" s="25" t="s">
        <v>690</v>
      </c>
      <c r="C1471" s="25" t="s">
        <v>998</v>
      </c>
      <c r="D1471" s="26" t="s">
        <v>492</v>
      </c>
      <c r="E1471" s="25" t="s">
        <v>70</v>
      </c>
      <c r="F1471" s="78"/>
      <c r="G1471" s="78"/>
      <c r="H1471" s="78"/>
      <c r="I1471" s="341"/>
      <c r="J1471" s="341"/>
    </row>
    <row r="1472" spans="1:10" s="35" customFormat="1" ht="15.75" customHeight="1" x14ac:dyDescent="0.25">
      <c r="A1472" s="215" t="s">
        <v>1031</v>
      </c>
      <c r="B1472" s="14" t="s">
        <v>690</v>
      </c>
      <c r="C1472" s="14" t="s">
        <v>998</v>
      </c>
      <c r="D1472" s="21" t="s">
        <v>1032</v>
      </c>
      <c r="E1472" s="25"/>
      <c r="F1472" s="77">
        <f>F1473+F1482</f>
        <v>49702.3</v>
      </c>
      <c r="G1472" s="77">
        <f t="shared" ref="G1472:H1472" si="631">G1473+G1482</f>
        <v>31747.100000000002</v>
      </c>
      <c r="H1472" s="77">
        <f t="shared" si="631"/>
        <v>31747.100000000002</v>
      </c>
      <c r="I1472" s="341"/>
      <c r="J1472" s="341"/>
    </row>
    <row r="1473" spans="1:10" s="4" customFormat="1" ht="20.399999999999999" customHeight="1" x14ac:dyDescent="0.25">
      <c r="A1473" s="223" t="s">
        <v>150</v>
      </c>
      <c r="B1473" s="25" t="s">
        <v>690</v>
      </c>
      <c r="C1473" s="25" t="s">
        <v>998</v>
      </c>
      <c r="D1473" s="26" t="s">
        <v>1033</v>
      </c>
      <c r="E1473" s="25"/>
      <c r="F1473" s="77">
        <f>F1474+F1476+F1478+F1480</f>
        <v>49649.9</v>
      </c>
      <c r="G1473" s="77">
        <f t="shared" ref="G1473:H1473" si="632">G1474+G1476+G1478+G1480</f>
        <v>31694.7</v>
      </c>
      <c r="H1473" s="77">
        <f t="shared" si="632"/>
        <v>31694.7</v>
      </c>
      <c r="I1473" s="336"/>
      <c r="J1473" s="336"/>
    </row>
    <row r="1474" spans="1:10" s="4" customFormat="1" ht="67.2" customHeight="1" x14ac:dyDescent="0.25">
      <c r="A1474" s="34" t="s">
        <v>91</v>
      </c>
      <c r="B1474" s="25" t="s">
        <v>690</v>
      </c>
      <c r="C1474" s="25" t="s">
        <v>998</v>
      </c>
      <c r="D1474" s="26" t="s">
        <v>1033</v>
      </c>
      <c r="E1474" s="25" t="s">
        <v>47</v>
      </c>
      <c r="F1474" s="78">
        <f>F1475</f>
        <v>20876.599999999999</v>
      </c>
      <c r="G1474" s="78">
        <f t="shared" ref="G1474:H1474" si="633">G1475</f>
        <v>22536.2</v>
      </c>
      <c r="H1474" s="78">
        <f t="shared" si="633"/>
        <v>22536.2</v>
      </c>
      <c r="I1474" s="336"/>
      <c r="J1474" s="336"/>
    </row>
    <row r="1475" spans="1:10" s="4" customFormat="1" x14ac:dyDescent="0.25">
      <c r="A1475" s="34" t="s">
        <v>701</v>
      </c>
      <c r="B1475" s="25" t="s">
        <v>690</v>
      </c>
      <c r="C1475" s="25" t="s">
        <v>998</v>
      </c>
      <c r="D1475" s="26" t="s">
        <v>1033</v>
      </c>
      <c r="E1475" s="25" t="s">
        <v>155</v>
      </c>
      <c r="F1475" s="78">
        <v>20876.599999999999</v>
      </c>
      <c r="G1475" s="78">
        <v>22536.2</v>
      </c>
      <c r="H1475" s="78">
        <v>22536.2</v>
      </c>
      <c r="I1475" s="336"/>
      <c r="J1475" s="336"/>
    </row>
    <row r="1476" spans="1:10" s="4" customFormat="1" ht="31.2" x14ac:dyDescent="0.25">
      <c r="A1476" s="34" t="s">
        <v>35</v>
      </c>
      <c r="B1476" s="25" t="s">
        <v>690</v>
      </c>
      <c r="C1476" s="25" t="s">
        <v>998</v>
      </c>
      <c r="D1476" s="26" t="s">
        <v>1033</v>
      </c>
      <c r="E1476" s="25" t="s">
        <v>49</v>
      </c>
      <c r="F1476" s="78">
        <f>F1477</f>
        <v>25060.800000000003</v>
      </c>
      <c r="G1476" s="78">
        <f t="shared" ref="G1476:H1476" si="634">G1477</f>
        <v>9158.5</v>
      </c>
      <c r="H1476" s="78">
        <f t="shared" si="634"/>
        <v>9158.5</v>
      </c>
      <c r="I1476" s="336"/>
      <c r="J1476" s="336"/>
    </row>
    <row r="1477" spans="1:10" s="4" customFormat="1" ht="31.2" x14ac:dyDescent="0.25">
      <c r="A1477" s="34" t="s">
        <v>36</v>
      </c>
      <c r="B1477" s="25" t="s">
        <v>690</v>
      </c>
      <c r="C1477" s="25" t="s">
        <v>998</v>
      </c>
      <c r="D1477" s="26" t="s">
        <v>1033</v>
      </c>
      <c r="E1477" s="25" t="s">
        <v>70</v>
      </c>
      <c r="F1477" s="78">
        <f>19289.7+6271.1-500</f>
        <v>25060.800000000003</v>
      </c>
      <c r="G1477" s="156">
        <f>9113.5+45</f>
        <v>9158.5</v>
      </c>
      <c r="H1477" s="156">
        <f>9113.5+45</f>
        <v>9158.5</v>
      </c>
      <c r="I1477" s="343">
        <f>6271.10172-500</f>
        <v>5771.1017199999997</v>
      </c>
      <c r="J1477" s="336"/>
    </row>
    <row r="1478" spans="1:10" s="4" customFormat="1" ht="31.2" hidden="1" x14ac:dyDescent="0.25">
      <c r="A1478" s="24" t="s">
        <v>162</v>
      </c>
      <c r="B1478" s="25" t="s">
        <v>690</v>
      </c>
      <c r="C1478" s="25" t="s">
        <v>998</v>
      </c>
      <c r="D1478" s="26" t="s">
        <v>1033</v>
      </c>
      <c r="E1478" s="25" t="s">
        <v>163</v>
      </c>
      <c r="F1478" s="66">
        <f>F1479</f>
        <v>0</v>
      </c>
      <c r="G1478" s="66">
        <f t="shared" ref="G1478:H1478" si="635">G1479</f>
        <v>0</v>
      </c>
      <c r="H1478" s="66">
        <f t="shared" si="635"/>
        <v>0</v>
      </c>
      <c r="I1478" s="336"/>
      <c r="J1478" s="336"/>
    </row>
    <row r="1479" spans="1:10" s="4" customFormat="1" hidden="1" x14ac:dyDescent="0.25">
      <c r="A1479" s="24" t="s">
        <v>164</v>
      </c>
      <c r="B1479" s="25" t="s">
        <v>690</v>
      </c>
      <c r="C1479" s="25" t="s">
        <v>998</v>
      </c>
      <c r="D1479" s="26" t="s">
        <v>1033</v>
      </c>
      <c r="E1479" s="25" t="s">
        <v>165</v>
      </c>
      <c r="F1479" s="66"/>
      <c r="G1479" s="66"/>
      <c r="H1479" s="66"/>
      <c r="I1479" s="336"/>
      <c r="J1479" s="336"/>
    </row>
    <row r="1480" spans="1:10" s="4" customFormat="1" x14ac:dyDescent="0.25">
      <c r="A1480" s="30" t="s">
        <v>39</v>
      </c>
      <c r="B1480" s="25" t="s">
        <v>690</v>
      </c>
      <c r="C1480" s="25" t="s">
        <v>998</v>
      </c>
      <c r="D1480" s="26" t="s">
        <v>1033</v>
      </c>
      <c r="E1480" s="25" t="s">
        <v>136</v>
      </c>
      <c r="F1480" s="78">
        <f>F1481</f>
        <v>3712.5</v>
      </c>
      <c r="G1480" s="78">
        <f t="shared" ref="G1480:H1480" si="636">G1481</f>
        <v>0</v>
      </c>
      <c r="H1480" s="78">
        <f t="shared" si="636"/>
        <v>0</v>
      </c>
      <c r="I1480" s="336"/>
      <c r="J1480" s="336"/>
    </row>
    <row r="1481" spans="1:10" s="4" customFormat="1" x14ac:dyDescent="0.25">
      <c r="A1481" s="30" t="s">
        <v>55</v>
      </c>
      <c r="B1481" s="25" t="s">
        <v>690</v>
      </c>
      <c r="C1481" s="25" t="s">
        <v>998</v>
      </c>
      <c r="D1481" s="26" t="s">
        <v>1033</v>
      </c>
      <c r="E1481" s="25" t="s">
        <v>207</v>
      </c>
      <c r="F1481" s="78">
        <v>3712.5</v>
      </c>
      <c r="G1481" s="78">
        <v>0</v>
      </c>
      <c r="H1481" s="78">
        <v>0</v>
      </c>
      <c r="I1481" s="336"/>
      <c r="J1481" s="336"/>
    </row>
    <row r="1482" spans="1:10" s="4" customFormat="1" ht="31.2" x14ac:dyDescent="0.25">
      <c r="A1482" s="30" t="s">
        <v>1034</v>
      </c>
      <c r="B1482" s="42" t="s">
        <v>690</v>
      </c>
      <c r="C1482" s="42" t="s">
        <v>998</v>
      </c>
      <c r="D1482" s="26" t="s">
        <v>1035</v>
      </c>
      <c r="E1482" s="25"/>
      <c r="F1482" s="78">
        <f>F1483</f>
        <v>52.4</v>
      </c>
      <c r="G1482" s="78">
        <f t="shared" ref="G1482:H1484" si="637">G1483</f>
        <v>52.4</v>
      </c>
      <c r="H1482" s="78">
        <f t="shared" si="637"/>
        <v>52.4</v>
      </c>
      <c r="I1482" s="336"/>
      <c r="J1482" s="336"/>
    </row>
    <row r="1483" spans="1:10" s="4" customFormat="1" ht="124.8" x14ac:dyDescent="0.25">
      <c r="A1483" s="30" t="s">
        <v>1036</v>
      </c>
      <c r="B1483" s="42" t="s">
        <v>690</v>
      </c>
      <c r="C1483" s="42" t="s">
        <v>998</v>
      </c>
      <c r="D1483" s="26" t="s">
        <v>1037</v>
      </c>
      <c r="E1483" s="25"/>
      <c r="F1483" s="78">
        <f>F1484</f>
        <v>52.4</v>
      </c>
      <c r="G1483" s="78">
        <f t="shared" si="637"/>
        <v>52.4</v>
      </c>
      <c r="H1483" s="78">
        <f t="shared" si="637"/>
        <v>52.4</v>
      </c>
      <c r="I1483" s="336"/>
      <c r="J1483" s="336"/>
    </row>
    <row r="1484" spans="1:10" s="4" customFormat="1" ht="63.6" customHeight="1" x14ac:dyDescent="0.25">
      <c r="A1484" s="34" t="s">
        <v>91</v>
      </c>
      <c r="B1484" s="25" t="s">
        <v>690</v>
      </c>
      <c r="C1484" s="25" t="s">
        <v>998</v>
      </c>
      <c r="D1484" s="26" t="s">
        <v>1037</v>
      </c>
      <c r="E1484" s="25" t="s">
        <v>47</v>
      </c>
      <c r="F1484" s="78">
        <f>F1485</f>
        <v>52.4</v>
      </c>
      <c r="G1484" s="78">
        <f t="shared" si="637"/>
        <v>52.4</v>
      </c>
      <c r="H1484" s="78">
        <f t="shared" si="637"/>
        <v>52.4</v>
      </c>
      <c r="I1484" s="336"/>
      <c r="J1484" s="336"/>
    </row>
    <row r="1485" spans="1:10" s="4" customFormat="1" x14ac:dyDescent="0.25">
      <c r="A1485" s="34" t="s">
        <v>701</v>
      </c>
      <c r="B1485" s="25" t="s">
        <v>690</v>
      </c>
      <c r="C1485" s="25" t="s">
        <v>998</v>
      </c>
      <c r="D1485" s="26" t="s">
        <v>1037</v>
      </c>
      <c r="E1485" s="25" t="s">
        <v>155</v>
      </c>
      <c r="F1485" s="78">
        <v>52.4</v>
      </c>
      <c r="G1485" s="78">
        <v>52.4</v>
      </c>
      <c r="H1485" s="78">
        <v>52.4</v>
      </c>
      <c r="I1485" s="336"/>
      <c r="J1485" s="336"/>
    </row>
    <row r="1486" spans="1:10" s="35" customFormat="1" hidden="1" x14ac:dyDescent="0.25">
      <c r="A1486" s="13" t="s">
        <v>646</v>
      </c>
      <c r="B1486" s="14" t="s">
        <v>690</v>
      </c>
      <c r="C1486" s="14" t="s">
        <v>998</v>
      </c>
      <c r="D1486" s="21" t="s">
        <v>647</v>
      </c>
      <c r="E1486" s="14"/>
      <c r="F1486" s="77">
        <f>F1487+F1502+F1505</f>
        <v>0</v>
      </c>
      <c r="G1486" s="77">
        <f t="shared" ref="G1486:H1486" si="638">G1487+G1502+G1505</f>
        <v>0</v>
      </c>
      <c r="H1486" s="77">
        <f t="shared" si="638"/>
        <v>0</v>
      </c>
      <c r="I1486" s="341"/>
      <c r="J1486" s="341"/>
    </row>
    <row r="1487" spans="1:10" s="81" customFormat="1" ht="31.2" hidden="1" x14ac:dyDescent="0.25">
      <c r="A1487" s="218" t="s">
        <v>986</v>
      </c>
      <c r="B1487" s="84" t="s">
        <v>690</v>
      </c>
      <c r="C1487" s="84" t="s">
        <v>998</v>
      </c>
      <c r="D1487" s="132" t="s">
        <v>700</v>
      </c>
      <c r="E1487" s="84"/>
      <c r="F1487" s="85">
        <f>F1488+F1495</f>
        <v>0</v>
      </c>
      <c r="G1487" s="85">
        <f t="shared" ref="G1487:H1487" si="639">G1488+G1495</f>
        <v>0</v>
      </c>
      <c r="H1487" s="85">
        <f t="shared" si="639"/>
        <v>0</v>
      </c>
      <c r="I1487" s="352"/>
      <c r="J1487" s="352"/>
    </row>
    <row r="1488" spans="1:10" s="81" customFormat="1" ht="31.2" hidden="1" x14ac:dyDescent="0.25">
      <c r="A1488" s="34" t="s">
        <v>35</v>
      </c>
      <c r="B1488" s="25" t="s">
        <v>690</v>
      </c>
      <c r="C1488" s="25" t="s">
        <v>998</v>
      </c>
      <c r="D1488" s="26" t="s">
        <v>700</v>
      </c>
      <c r="E1488" s="25" t="s">
        <v>49</v>
      </c>
      <c r="F1488" s="78">
        <f>F1489</f>
        <v>0</v>
      </c>
      <c r="G1488" s="78">
        <f t="shared" ref="G1488:H1488" si="640">G1489</f>
        <v>0</v>
      </c>
      <c r="H1488" s="78">
        <f t="shared" si="640"/>
        <v>0</v>
      </c>
      <c r="I1488" s="352"/>
      <c r="J1488" s="352"/>
    </row>
    <row r="1489" spans="1:10" s="81" customFormat="1" ht="31.2" hidden="1" x14ac:dyDescent="0.25">
      <c r="A1489" s="34" t="s">
        <v>36</v>
      </c>
      <c r="B1489" s="25" t="s">
        <v>690</v>
      </c>
      <c r="C1489" s="25" t="s">
        <v>998</v>
      </c>
      <c r="D1489" s="26" t="s">
        <v>700</v>
      </c>
      <c r="E1489" s="25" t="s">
        <v>70</v>
      </c>
      <c r="F1489" s="78">
        <v>0</v>
      </c>
      <c r="G1489" s="78">
        <v>0</v>
      </c>
      <c r="H1489" s="78">
        <v>0</v>
      </c>
      <c r="I1489" s="352"/>
      <c r="J1489" s="352"/>
    </row>
    <row r="1490" spans="1:10" s="81" customFormat="1" hidden="1" x14ac:dyDescent="0.25">
      <c r="A1490" s="133" t="s">
        <v>39</v>
      </c>
      <c r="B1490" s="25" t="s">
        <v>690</v>
      </c>
      <c r="C1490" s="25" t="s">
        <v>998</v>
      </c>
      <c r="D1490" s="26" t="s">
        <v>700</v>
      </c>
      <c r="E1490" s="25" t="s">
        <v>136</v>
      </c>
      <c r="F1490" s="78">
        <f>F1491</f>
        <v>0</v>
      </c>
      <c r="G1490" s="78">
        <f t="shared" ref="G1490:H1490" si="641">G1491</f>
        <v>0</v>
      </c>
      <c r="H1490" s="78">
        <f t="shared" si="641"/>
        <v>0</v>
      </c>
      <c r="I1490" s="352"/>
      <c r="J1490" s="352"/>
    </row>
    <row r="1491" spans="1:10" s="81" customFormat="1" hidden="1" x14ac:dyDescent="0.25">
      <c r="A1491" s="133" t="s">
        <v>56</v>
      </c>
      <c r="B1491" s="25" t="s">
        <v>690</v>
      </c>
      <c r="C1491" s="25" t="s">
        <v>998</v>
      </c>
      <c r="D1491" s="26" t="s">
        <v>700</v>
      </c>
      <c r="E1491" s="25" t="s">
        <v>748</v>
      </c>
      <c r="F1491" s="78">
        <f>920.7-920.7</f>
        <v>0</v>
      </c>
      <c r="G1491" s="78">
        <f t="shared" ref="G1491:H1491" si="642">920.7-920.7</f>
        <v>0</v>
      </c>
      <c r="H1491" s="78">
        <f t="shared" si="642"/>
        <v>0</v>
      </c>
      <c r="I1491" s="352"/>
      <c r="J1491" s="352"/>
    </row>
    <row r="1492" spans="1:10" s="103" customFormat="1" ht="46.8" hidden="1" x14ac:dyDescent="0.25">
      <c r="A1492" s="224" t="s">
        <v>1038</v>
      </c>
      <c r="B1492" s="222" t="s">
        <v>690</v>
      </c>
      <c r="C1492" s="222" t="s">
        <v>998</v>
      </c>
      <c r="D1492" s="84" t="s">
        <v>1039</v>
      </c>
      <c r="E1492" s="130"/>
      <c r="F1492" s="113">
        <f t="shared" ref="F1492:H1493" si="643">F1493</f>
        <v>0</v>
      </c>
      <c r="G1492" s="113">
        <f t="shared" si="643"/>
        <v>0</v>
      </c>
      <c r="H1492" s="113">
        <f t="shared" si="643"/>
        <v>0</v>
      </c>
      <c r="I1492" s="355"/>
      <c r="J1492" s="355"/>
    </row>
    <row r="1493" spans="1:10" s="103" customFormat="1" ht="31.2" hidden="1" x14ac:dyDescent="0.25">
      <c r="A1493" s="34" t="s">
        <v>35</v>
      </c>
      <c r="B1493" s="89" t="s">
        <v>690</v>
      </c>
      <c r="C1493" s="25" t="s">
        <v>998</v>
      </c>
      <c r="D1493" s="25" t="s">
        <v>1039</v>
      </c>
      <c r="E1493" s="90">
        <v>200</v>
      </c>
      <c r="F1493" s="66">
        <f t="shared" si="643"/>
        <v>0</v>
      </c>
      <c r="G1493" s="66">
        <f t="shared" si="643"/>
        <v>0</v>
      </c>
      <c r="H1493" s="66">
        <f t="shared" si="643"/>
        <v>0</v>
      </c>
      <c r="I1493" s="355"/>
      <c r="J1493" s="355"/>
    </row>
    <row r="1494" spans="1:10" s="103" customFormat="1" ht="31.2" hidden="1" x14ac:dyDescent="0.25">
      <c r="A1494" s="34" t="s">
        <v>36</v>
      </c>
      <c r="B1494" s="89" t="s">
        <v>690</v>
      </c>
      <c r="C1494" s="25" t="s">
        <v>998</v>
      </c>
      <c r="D1494" s="25" t="s">
        <v>1039</v>
      </c>
      <c r="E1494" s="90">
        <v>240</v>
      </c>
      <c r="F1494" s="66"/>
      <c r="G1494" s="66"/>
      <c r="H1494" s="66"/>
      <c r="I1494" s="355"/>
      <c r="J1494" s="355"/>
    </row>
    <row r="1495" spans="1:10" s="103" customFormat="1" ht="46.8" hidden="1" x14ac:dyDescent="0.25">
      <c r="A1495" s="30" t="s">
        <v>987</v>
      </c>
      <c r="B1495" s="89" t="s">
        <v>690</v>
      </c>
      <c r="C1495" s="89" t="s">
        <v>998</v>
      </c>
      <c r="D1495" s="25" t="s">
        <v>988</v>
      </c>
      <c r="E1495" s="90"/>
      <c r="F1495" s="66">
        <f>F1496+F1499</f>
        <v>0</v>
      </c>
      <c r="G1495" s="66">
        <f t="shared" ref="G1495:H1495" si="644">G1496+G1499</f>
        <v>0</v>
      </c>
      <c r="H1495" s="66">
        <f t="shared" si="644"/>
        <v>0</v>
      </c>
      <c r="I1495" s="355"/>
      <c r="J1495" s="355"/>
    </row>
    <row r="1496" spans="1:10" s="103" customFormat="1" ht="46.8" hidden="1" x14ac:dyDescent="0.25">
      <c r="A1496" s="99" t="s">
        <v>1040</v>
      </c>
      <c r="B1496" s="89" t="s">
        <v>690</v>
      </c>
      <c r="C1496" s="89" t="s">
        <v>998</v>
      </c>
      <c r="D1496" s="25" t="s">
        <v>1041</v>
      </c>
      <c r="E1496" s="90"/>
      <c r="F1496" s="66">
        <f t="shared" ref="F1496:H1497" si="645">F1497</f>
        <v>0</v>
      </c>
      <c r="G1496" s="66">
        <f t="shared" si="645"/>
        <v>0</v>
      </c>
      <c r="H1496" s="66">
        <f t="shared" si="645"/>
        <v>0</v>
      </c>
      <c r="I1496" s="355"/>
      <c r="J1496" s="355"/>
    </row>
    <row r="1497" spans="1:10" s="103" customFormat="1" ht="31.2" hidden="1" x14ac:dyDescent="0.25">
      <c r="A1497" s="34" t="s">
        <v>35</v>
      </c>
      <c r="B1497" s="89" t="s">
        <v>690</v>
      </c>
      <c r="C1497" s="89" t="s">
        <v>998</v>
      </c>
      <c r="D1497" s="25" t="s">
        <v>1041</v>
      </c>
      <c r="E1497" s="25" t="s">
        <v>49</v>
      </c>
      <c r="F1497" s="66">
        <f t="shared" si="645"/>
        <v>0</v>
      </c>
      <c r="G1497" s="66">
        <f t="shared" si="645"/>
        <v>0</v>
      </c>
      <c r="H1497" s="66">
        <f t="shared" si="645"/>
        <v>0</v>
      </c>
      <c r="I1497" s="355"/>
      <c r="J1497" s="355"/>
    </row>
    <row r="1498" spans="1:10" s="103" customFormat="1" ht="31.2" hidden="1" x14ac:dyDescent="0.25">
      <c r="A1498" s="34" t="s">
        <v>36</v>
      </c>
      <c r="B1498" s="89" t="s">
        <v>690</v>
      </c>
      <c r="C1498" s="89" t="s">
        <v>998</v>
      </c>
      <c r="D1498" s="25" t="s">
        <v>1041</v>
      </c>
      <c r="E1498" s="25" t="s">
        <v>70</v>
      </c>
      <c r="F1498" s="66">
        <v>0</v>
      </c>
      <c r="G1498" s="66">
        <v>0</v>
      </c>
      <c r="H1498" s="66">
        <v>0</v>
      </c>
      <c r="I1498" s="355"/>
      <c r="J1498" s="355"/>
    </row>
    <row r="1499" spans="1:10" s="103" customFormat="1" ht="62.4" hidden="1" x14ac:dyDescent="0.25">
      <c r="A1499" s="99" t="s">
        <v>1042</v>
      </c>
      <c r="B1499" s="89" t="s">
        <v>690</v>
      </c>
      <c r="C1499" s="89" t="s">
        <v>998</v>
      </c>
      <c r="D1499" s="25" t="s">
        <v>1043</v>
      </c>
      <c r="E1499" s="90"/>
      <c r="F1499" s="66">
        <f t="shared" ref="F1499:H1500" si="646">F1500</f>
        <v>0</v>
      </c>
      <c r="G1499" s="66">
        <f t="shared" si="646"/>
        <v>0</v>
      </c>
      <c r="H1499" s="66">
        <f t="shared" si="646"/>
        <v>0</v>
      </c>
      <c r="I1499" s="355"/>
      <c r="J1499" s="355"/>
    </row>
    <row r="1500" spans="1:10" s="103" customFormat="1" ht="31.2" hidden="1" x14ac:dyDescent="0.25">
      <c r="A1500" s="34" t="s">
        <v>35</v>
      </c>
      <c r="B1500" s="89" t="s">
        <v>690</v>
      </c>
      <c r="C1500" s="89" t="s">
        <v>998</v>
      </c>
      <c r="D1500" s="25" t="s">
        <v>1043</v>
      </c>
      <c r="E1500" s="90">
        <v>200</v>
      </c>
      <c r="F1500" s="66">
        <f t="shared" si="646"/>
        <v>0</v>
      </c>
      <c r="G1500" s="66">
        <f t="shared" si="646"/>
        <v>0</v>
      </c>
      <c r="H1500" s="66">
        <f t="shared" si="646"/>
        <v>0</v>
      </c>
      <c r="I1500" s="355"/>
      <c r="J1500" s="355"/>
    </row>
    <row r="1501" spans="1:10" s="103" customFormat="1" ht="31.2" hidden="1" x14ac:dyDescent="0.25">
      <c r="A1501" s="34" t="s">
        <v>36</v>
      </c>
      <c r="B1501" s="89" t="s">
        <v>690</v>
      </c>
      <c r="C1501" s="89" t="s">
        <v>998</v>
      </c>
      <c r="D1501" s="25" t="s">
        <v>1043</v>
      </c>
      <c r="E1501" s="90">
        <v>240</v>
      </c>
      <c r="F1501" s="66">
        <v>0</v>
      </c>
      <c r="G1501" s="66">
        <v>0</v>
      </c>
      <c r="H1501" s="66">
        <v>0</v>
      </c>
      <c r="I1501" s="355"/>
      <c r="J1501" s="355"/>
    </row>
    <row r="1502" spans="1:10" s="97" customFormat="1" ht="93.6" hidden="1" x14ac:dyDescent="0.25">
      <c r="A1502" s="225" t="s">
        <v>1044</v>
      </c>
      <c r="B1502" s="222" t="s">
        <v>690</v>
      </c>
      <c r="C1502" s="222" t="s">
        <v>998</v>
      </c>
      <c r="D1502" s="84" t="s">
        <v>1045</v>
      </c>
      <c r="E1502" s="130"/>
      <c r="F1502" s="113">
        <f t="shared" ref="F1502:H1503" si="647">F1503</f>
        <v>0</v>
      </c>
      <c r="G1502" s="113">
        <f t="shared" si="647"/>
        <v>0</v>
      </c>
      <c r="H1502" s="113">
        <f t="shared" si="647"/>
        <v>0</v>
      </c>
      <c r="I1502" s="354"/>
      <c r="J1502" s="354"/>
    </row>
    <row r="1503" spans="1:10" s="103" customFormat="1" ht="31.2" hidden="1" x14ac:dyDescent="0.25">
      <c r="A1503" s="30" t="s">
        <v>35</v>
      </c>
      <c r="B1503" s="89" t="s">
        <v>690</v>
      </c>
      <c r="C1503" s="89" t="s">
        <v>998</v>
      </c>
      <c r="D1503" s="25" t="s">
        <v>1045</v>
      </c>
      <c r="E1503" s="26">
        <v>200</v>
      </c>
      <c r="F1503" s="66">
        <f t="shared" si="647"/>
        <v>0</v>
      </c>
      <c r="G1503" s="66">
        <f t="shared" si="647"/>
        <v>0</v>
      </c>
      <c r="H1503" s="66">
        <f t="shared" si="647"/>
        <v>0</v>
      </c>
      <c r="I1503" s="355"/>
      <c r="J1503" s="355"/>
    </row>
    <row r="1504" spans="1:10" s="103" customFormat="1" ht="31.2" hidden="1" x14ac:dyDescent="0.25">
      <c r="A1504" s="30" t="s">
        <v>36</v>
      </c>
      <c r="B1504" s="89" t="s">
        <v>690</v>
      </c>
      <c r="C1504" s="89" t="s">
        <v>998</v>
      </c>
      <c r="D1504" s="25" t="s">
        <v>1045</v>
      </c>
      <c r="E1504" s="26">
        <v>240</v>
      </c>
      <c r="F1504" s="66">
        <v>0</v>
      </c>
      <c r="G1504" s="66">
        <v>0</v>
      </c>
      <c r="H1504" s="66">
        <v>0</v>
      </c>
      <c r="I1504" s="355"/>
      <c r="J1504" s="355"/>
    </row>
    <row r="1505" spans="1:10" s="122" customFormat="1" ht="31.2" hidden="1" x14ac:dyDescent="0.25">
      <c r="A1505" s="140" t="s">
        <v>1046</v>
      </c>
      <c r="B1505" s="50" t="s">
        <v>690</v>
      </c>
      <c r="C1505" s="84" t="s">
        <v>998</v>
      </c>
      <c r="D1505" s="84" t="s">
        <v>649</v>
      </c>
      <c r="E1505" s="158"/>
      <c r="F1505" s="113">
        <f t="shared" ref="F1505:H1506" si="648">F1506</f>
        <v>0</v>
      </c>
      <c r="G1505" s="113">
        <f t="shared" si="648"/>
        <v>0</v>
      </c>
      <c r="H1505" s="113">
        <f t="shared" si="648"/>
        <v>0</v>
      </c>
      <c r="I1505" s="362"/>
      <c r="J1505" s="362"/>
    </row>
    <row r="1506" spans="1:10" s="122" customFormat="1" ht="31.2" hidden="1" x14ac:dyDescent="0.25">
      <c r="A1506" s="54" t="s">
        <v>35</v>
      </c>
      <c r="B1506" s="42" t="s">
        <v>690</v>
      </c>
      <c r="C1506" s="25" t="s">
        <v>998</v>
      </c>
      <c r="D1506" s="25" t="s">
        <v>649</v>
      </c>
      <c r="E1506" s="43">
        <v>200</v>
      </c>
      <c r="F1506" s="66">
        <f t="shared" si="648"/>
        <v>0</v>
      </c>
      <c r="G1506" s="66">
        <f t="shared" si="648"/>
        <v>0</v>
      </c>
      <c r="H1506" s="66">
        <f t="shared" si="648"/>
        <v>0</v>
      </c>
      <c r="I1506" s="362"/>
      <c r="J1506" s="362"/>
    </row>
    <row r="1507" spans="1:10" s="122" customFormat="1" ht="31.2" hidden="1" x14ac:dyDescent="0.25">
      <c r="A1507" s="54" t="s">
        <v>36</v>
      </c>
      <c r="B1507" s="42" t="s">
        <v>690</v>
      </c>
      <c r="C1507" s="25" t="s">
        <v>998</v>
      </c>
      <c r="D1507" s="25" t="s">
        <v>649</v>
      </c>
      <c r="E1507" s="43">
        <v>240</v>
      </c>
      <c r="F1507" s="66">
        <v>0</v>
      </c>
      <c r="G1507" s="66">
        <v>0</v>
      </c>
      <c r="H1507" s="66">
        <v>0</v>
      </c>
      <c r="I1507" s="362"/>
      <c r="J1507" s="362"/>
    </row>
    <row r="1508" spans="1:10" s="22" customFormat="1" hidden="1" x14ac:dyDescent="0.25">
      <c r="A1508" s="87" t="s">
        <v>126</v>
      </c>
      <c r="B1508" s="14" t="s">
        <v>690</v>
      </c>
      <c r="C1508" s="14" t="s">
        <v>998</v>
      </c>
      <c r="D1508" s="14" t="s">
        <v>127</v>
      </c>
      <c r="E1508" s="21"/>
      <c r="F1508" s="77">
        <f>F1509</f>
        <v>0</v>
      </c>
      <c r="G1508" s="77">
        <f t="shared" ref="G1508:H1508" si="649">G1509</f>
        <v>0</v>
      </c>
      <c r="H1508" s="77">
        <f t="shared" si="649"/>
        <v>0</v>
      </c>
      <c r="I1508" s="339"/>
      <c r="J1508" s="339"/>
    </row>
    <row r="1509" spans="1:10" s="22" customFormat="1" ht="31.2" hidden="1" x14ac:dyDescent="0.25">
      <c r="A1509" s="34" t="s">
        <v>911</v>
      </c>
      <c r="B1509" s="25" t="s">
        <v>690</v>
      </c>
      <c r="C1509" s="25" t="s">
        <v>998</v>
      </c>
      <c r="D1509" s="25" t="s">
        <v>144</v>
      </c>
      <c r="E1509" s="26"/>
      <c r="F1509" s="78">
        <f>F1510+F1512</f>
        <v>0</v>
      </c>
      <c r="G1509" s="78">
        <f t="shared" ref="G1509:H1509" si="650">G1510+G1512</f>
        <v>0</v>
      </c>
      <c r="H1509" s="78">
        <f t="shared" si="650"/>
        <v>0</v>
      </c>
      <c r="I1509" s="339"/>
      <c r="J1509" s="339"/>
    </row>
    <row r="1510" spans="1:10" s="22" customFormat="1" ht="31.2" hidden="1" x14ac:dyDescent="0.25">
      <c r="A1510" s="34" t="s">
        <v>35</v>
      </c>
      <c r="B1510" s="25" t="s">
        <v>690</v>
      </c>
      <c r="C1510" s="25" t="s">
        <v>998</v>
      </c>
      <c r="D1510" s="25" t="s">
        <v>144</v>
      </c>
      <c r="E1510" s="26">
        <v>200</v>
      </c>
      <c r="F1510" s="78">
        <f>F1511</f>
        <v>0</v>
      </c>
      <c r="G1510" s="78">
        <f t="shared" ref="G1510:H1510" si="651">G1511</f>
        <v>0</v>
      </c>
      <c r="H1510" s="78">
        <f t="shared" si="651"/>
        <v>0</v>
      </c>
      <c r="I1510" s="339"/>
      <c r="J1510" s="339"/>
    </row>
    <row r="1511" spans="1:10" s="22" customFormat="1" ht="31.2" hidden="1" x14ac:dyDescent="0.25">
      <c r="A1511" s="34" t="s">
        <v>36</v>
      </c>
      <c r="B1511" s="25" t="s">
        <v>690</v>
      </c>
      <c r="C1511" s="25" t="s">
        <v>998</v>
      </c>
      <c r="D1511" s="25" t="s">
        <v>144</v>
      </c>
      <c r="E1511" s="26">
        <v>240</v>
      </c>
      <c r="F1511" s="78">
        <v>0</v>
      </c>
      <c r="G1511" s="78">
        <v>0</v>
      </c>
      <c r="H1511" s="78">
        <v>0</v>
      </c>
      <c r="I1511" s="339"/>
      <c r="J1511" s="339"/>
    </row>
    <row r="1512" spans="1:10" s="22" customFormat="1" ht="31.2" hidden="1" x14ac:dyDescent="0.25">
      <c r="A1512" s="34" t="s">
        <v>805</v>
      </c>
      <c r="B1512" s="25" t="s">
        <v>690</v>
      </c>
      <c r="C1512" s="25" t="s">
        <v>998</v>
      </c>
      <c r="D1512" s="25" t="s">
        <v>806</v>
      </c>
      <c r="E1512" s="26"/>
      <c r="F1512" s="78">
        <f t="shared" ref="F1512:H1513" si="652">F1513</f>
        <v>0</v>
      </c>
      <c r="G1512" s="78">
        <f t="shared" si="652"/>
        <v>0</v>
      </c>
      <c r="H1512" s="78">
        <f t="shared" si="652"/>
        <v>0</v>
      </c>
      <c r="I1512" s="339"/>
      <c r="J1512" s="339"/>
    </row>
    <row r="1513" spans="1:10" s="22" customFormat="1" ht="31.2" hidden="1" x14ac:dyDescent="0.25">
      <c r="A1513" s="34" t="s">
        <v>35</v>
      </c>
      <c r="B1513" s="25" t="s">
        <v>690</v>
      </c>
      <c r="C1513" s="25" t="s">
        <v>998</v>
      </c>
      <c r="D1513" s="25" t="s">
        <v>806</v>
      </c>
      <c r="E1513" s="26">
        <v>200</v>
      </c>
      <c r="F1513" s="78">
        <f t="shared" si="652"/>
        <v>0</v>
      </c>
      <c r="G1513" s="78">
        <f t="shared" si="652"/>
        <v>0</v>
      </c>
      <c r="H1513" s="78">
        <f t="shared" si="652"/>
        <v>0</v>
      </c>
      <c r="I1513" s="339"/>
      <c r="J1513" s="339"/>
    </row>
    <row r="1514" spans="1:10" s="22" customFormat="1" ht="31.2" hidden="1" x14ac:dyDescent="0.25">
      <c r="A1514" s="34" t="s">
        <v>36</v>
      </c>
      <c r="B1514" s="25" t="s">
        <v>690</v>
      </c>
      <c r="C1514" s="25" t="s">
        <v>998</v>
      </c>
      <c r="D1514" s="25" t="s">
        <v>806</v>
      </c>
      <c r="E1514" s="26">
        <v>240</v>
      </c>
      <c r="F1514" s="78"/>
      <c r="G1514" s="78"/>
      <c r="H1514" s="78"/>
      <c r="I1514" s="339"/>
      <c r="J1514" s="339"/>
    </row>
    <row r="1515" spans="1:10" s="226" customFormat="1" ht="33.75" customHeight="1" x14ac:dyDescent="0.25">
      <c r="A1515" s="76" t="s">
        <v>698</v>
      </c>
      <c r="B1515" s="14" t="s">
        <v>690</v>
      </c>
      <c r="C1515" s="14" t="s">
        <v>998</v>
      </c>
      <c r="D1515" s="21" t="s">
        <v>699</v>
      </c>
      <c r="E1515" s="14"/>
      <c r="F1515" s="77">
        <f>F1518</f>
        <v>250</v>
      </c>
      <c r="G1515" s="77">
        <f t="shared" ref="G1515:H1515" si="653">G1518</f>
        <v>250</v>
      </c>
      <c r="H1515" s="77">
        <f t="shared" si="653"/>
        <v>250</v>
      </c>
      <c r="I1515" s="383"/>
      <c r="J1515" s="383"/>
    </row>
    <row r="1516" spans="1:10" s="173" customFormat="1" ht="62.4" hidden="1" customHeight="1" x14ac:dyDescent="0.25">
      <c r="A1516" s="30" t="s">
        <v>91</v>
      </c>
      <c r="B1516" s="25" t="s">
        <v>690</v>
      </c>
      <c r="C1516" s="25" t="s">
        <v>688</v>
      </c>
      <c r="D1516" s="26" t="s">
        <v>700</v>
      </c>
      <c r="E1516" s="25" t="s">
        <v>47</v>
      </c>
      <c r="F1516" s="78">
        <f>F1517</f>
        <v>0</v>
      </c>
      <c r="G1516" s="78">
        <f t="shared" ref="G1516:H1516" si="654">G1517</f>
        <v>0</v>
      </c>
      <c r="H1516" s="78">
        <f t="shared" si="654"/>
        <v>0</v>
      </c>
      <c r="I1516" s="372"/>
      <c r="J1516" s="372"/>
    </row>
    <row r="1517" spans="1:10" s="173" customFormat="1" hidden="1" x14ac:dyDescent="0.25">
      <c r="A1517" s="30" t="s">
        <v>701</v>
      </c>
      <c r="B1517" s="25" t="s">
        <v>690</v>
      </c>
      <c r="C1517" s="25" t="s">
        <v>688</v>
      </c>
      <c r="D1517" s="26" t="s">
        <v>700</v>
      </c>
      <c r="E1517" s="25" t="s">
        <v>155</v>
      </c>
      <c r="F1517" s="78">
        <v>0</v>
      </c>
      <c r="G1517" s="78">
        <v>0</v>
      </c>
      <c r="H1517" s="78">
        <v>0</v>
      </c>
      <c r="I1517" s="372"/>
      <c r="J1517" s="372"/>
    </row>
    <row r="1518" spans="1:10" s="2" customFormat="1" x14ac:dyDescent="0.25">
      <c r="A1518" s="30" t="s">
        <v>1047</v>
      </c>
      <c r="B1518" s="25" t="s">
        <v>690</v>
      </c>
      <c r="C1518" s="25" t="s">
        <v>998</v>
      </c>
      <c r="D1518" s="26" t="s">
        <v>1048</v>
      </c>
      <c r="E1518" s="25"/>
      <c r="F1518" s="78">
        <f>F1519+F1523</f>
        <v>250</v>
      </c>
      <c r="G1518" s="78">
        <f t="shared" ref="G1518:H1518" si="655">G1519+G1523</f>
        <v>250</v>
      </c>
      <c r="H1518" s="78">
        <f t="shared" si="655"/>
        <v>250</v>
      </c>
      <c r="I1518" s="343"/>
      <c r="J1518" s="343"/>
    </row>
    <row r="1519" spans="1:10" s="2" customFormat="1" ht="78" x14ac:dyDescent="0.25">
      <c r="A1519" s="54" t="s">
        <v>1049</v>
      </c>
      <c r="B1519" s="25" t="s">
        <v>690</v>
      </c>
      <c r="C1519" s="25" t="s">
        <v>998</v>
      </c>
      <c r="D1519" s="25" t="s">
        <v>1050</v>
      </c>
      <c r="E1519" s="25"/>
      <c r="F1519" s="78">
        <f>F1520</f>
        <v>250</v>
      </c>
      <c r="G1519" s="78">
        <f t="shared" ref="G1519:H1519" si="656">G1520</f>
        <v>250</v>
      </c>
      <c r="H1519" s="78">
        <f t="shared" si="656"/>
        <v>250</v>
      </c>
      <c r="I1519" s="343"/>
      <c r="J1519" s="343"/>
    </row>
    <row r="1520" spans="1:10" s="40" customFormat="1" ht="93.6" x14ac:dyDescent="0.25">
      <c r="A1520" s="30" t="s">
        <v>1051</v>
      </c>
      <c r="B1520" s="42" t="s">
        <v>690</v>
      </c>
      <c r="C1520" s="42" t="s">
        <v>998</v>
      </c>
      <c r="D1520" s="26" t="s">
        <v>1052</v>
      </c>
      <c r="E1520" s="42"/>
      <c r="F1520" s="23">
        <f t="shared" ref="F1520:H1521" si="657">F1521</f>
        <v>250</v>
      </c>
      <c r="G1520" s="23">
        <f t="shared" si="657"/>
        <v>250</v>
      </c>
      <c r="H1520" s="23">
        <f t="shared" si="657"/>
        <v>250</v>
      </c>
      <c r="I1520" s="344"/>
      <c r="J1520" s="344"/>
    </row>
    <row r="1521" spans="1:10" s="40" customFormat="1" ht="31.2" x14ac:dyDescent="0.25">
      <c r="A1521" s="45" t="s">
        <v>35</v>
      </c>
      <c r="B1521" s="42" t="s">
        <v>690</v>
      </c>
      <c r="C1521" s="42" t="s">
        <v>998</v>
      </c>
      <c r="D1521" s="26" t="s">
        <v>1052</v>
      </c>
      <c r="E1521" s="42" t="s">
        <v>49</v>
      </c>
      <c r="F1521" s="23">
        <f t="shared" si="657"/>
        <v>250</v>
      </c>
      <c r="G1521" s="23">
        <f t="shared" si="657"/>
        <v>250</v>
      </c>
      <c r="H1521" s="23">
        <f t="shared" si="657"/>
        <v>250</v>
      </c>
      <c r="I1521" s="344"/>
      <c r="J1521" s="344"/>
    </row>
    <row r="1522" spans="1:10" s="40" customFormat="1" ht="31.2" x14ac:dyDescent="0.25">
      <c r="A1522" s="45" t="s">
        <v>36</v>
      </c>
      <c r="B1522" s="42" t="s">
        <v>690</v>
      </c>
      <c r="C1522" s="42" t="s">
        <v>998</v>
      </c>
      <c r="D1522" s="26" t="s">
        <v>1052</v>
      </c>
      <c r="E1522" s="42" t="s">
        <v>70</v>
      </c>
      <c r="F1522" s="23">
        <v>250</v>
      </c>
      <c r="G1522" s="23">
        <v>250</v>
      </c>
      <c r="H1522" s="23">
        <v>250</v>
      </c>
      <c r="I1522" s="344"/>
      <c r="J1522" s="344"/>
    </row>
    <row r="1523" spans="1:10" s="40" customFormat="1" ht="62.4" hidden="1" x14ac:dyDescent="0.25">
      <c r="A1523" s="45" t="s">
        <v>1053</v>
      </c>
      <c r="B1523" s="42" t="s">
        <v>690</v>
      </c>
      <c r="C1523" s="42" t="s">
        <v>998</v>
      </c>
      <c r="D1523" s="26" t="s">
        <v>1054</v>
      </c>
      <c r="E1523" s="42"/>
      <c r="F1523" s="66">
        <f>F1524</f>
        <v>0</v>
      </c>
      <c r="G1523" s="66">
        <f t="shared" ref="G1523:H1525" si="658">G1524</f>
        <v>0</v>
      </c>
      <c r="H1523" s="66">
        <f t="shared" si="658"/>
        <v>0</v>
      </c>
      <c r="I1523" s="344"/>
      <c r="J1523" s="344"/>
    </row>
    <row r="1524" spans="1:10" s="40" customFormat="1" ht="46.8" hidden="1" x14ac:dyDescent="0.25">
      <c r="A1524" s="45" t="s">
        <v>1055</v>
      </c>
      <c r="B1524" s="42" t="s">
        <v>690</v>
      </c>
      <c r="C1524" s="42" t="s">
        <v>998</v>
      </c>
      <c r="D1524" s="26" t="s">
        <v>1056</v>
      </c>
      <c r="E1524" s="42"/>
      <c r="F1524" s="66">
        <f>F1525</f>
        <v>0</v>
      </c>
      <c r="G1524" s="66">
        <f t="shared" si="658"/>
        <v>0</v>
      </c>
      <c r="H1524" s="66">
        <f t="shared" si="658"/>
        <v>0</v>
      </c>
      <c r="I1524" s="344"/>
      <c r="J1524" s="344"/>
    </row>
    <row r="1525" spans="1:10" s="40" customFormat="1" ht="31.2" hidden="1" x14ac:dyDescent="0.25">
      <c r="A1525" s="45" t="s">
        <v>35</v>
      </c>
      <c r="B1525" s="42" t="s">
        <v>690</v>
      </c>
      <c r="C1525" s="42" t="s">
        <v>998</v>
      </c>
      <c r="D1525" s="26" t="s">
        <v>1056</v>
      </c>
      <c r="E1525" s="42" t="s">
        <v>49</v>
      </c>
      <c r="F1525" s="66">
        <f>F1526</f>
        <v>0</v>
      </c>
      <c r="G1525" s="66">
        <f t="shared" si="658"/>
        <v>0</v>
      </c>
      <c r="H1525" s="66">
        <f t="shared" si="658"/>
        <v>0</v>
      </c>
      <c r="I1525" s="344"/>
      <c r="J1525" s="344"/>
    </row>
    <row r="1526" spans="1:10" s="40" customFormat="1" ht="31.2" hidden="1" x14ac:dyDescent="0.25">
      <c r="A1526" s="45" t="s">
        <v>36</v>
      </c>
      <c r="B1526" s="42" t="s">
        <v>690</v>
      </c>
      <c r="C1526" s="42" t="s">
        <v>998</v>
      </c>
      <c r="D1526" s="26" t="s">
        <v>1056</v>
      </c>
      <c r="E1526" s="42" t="s">
        <v>70</v>
      </c>
      <c r="F1526" s="66">
        <v>0</v>
      </c>
      <c r="G1526" s="66">
        <v>0</v>
      </c>
      <c r="H1526" s="66">
        <v>0</v>
      </c>
      <c r="I1526" s="344"/>
      <c r="J1526" s="344"/>
    </row>
    <row r="1527" spans="1:10" s="22" customFormat="1" ht="62.4" x14ac:dyDescent="0.25">
      <c r="A1527" s="47" t="s">
        <v>1057</v>
      </c>
      <c r="B1527" s="14" t="s">
        <v>690</v>
      </c>
      <c r="C1527" s="14" t="s">
        <v>998</v>
      </c>
      <c r="D1527" s="101" t="s">
        <v>1058</v>
      </c>
      <c r="E1527" s="21"/>
      <c r="F1527" s="105">
        <f>F1528</f>
        <v>54</v>
      </c>
      <c r="G1527" s="105">
        <f t="shared" ref="G1527:H1530" si="659">G1528</f>
        <v>0</v>
      </c>
      <c r="H1527" s="105">
        <f t="shared" si="659"/>
        <v>0</v>
      </c>
      <c r="I1527" s="339"/>
      <c r="J1527" s="339"/>
    </row>
    <row r="1528" spans="1:10" s="2" customFormat="1" ht="78" x14ac:dyDescent="0.25">
      <c r="A1528" s="30" t="s">
        <v>1059</v>
      </c>
      <c r="B1528" s="25" t="s">
        <v>690</v>
      </c>
      <c r="C1528" s="25" t="s">
        <v>998</v>
      </c>
      <c r="D1528" s="26" t="s">
        <v>1060</v>
      </c>
      <c r="E1528" s="25"/>
      <c r="F1528" s="156">
        <f>F1529</f>
        <v>54</v>
      </c>
      <c r="G1528" s="156">
        <f t="shared" si="659"/>
        <v>0</v>
      </c>
      <c r="H1528" s="156">
        <f t="shared" si="659"/>
        <v>0</v>
      </c>
      <c r="I1528" s="343"/>
      <c r="J1528" s="343"/>
    </row>
    <row r="1529" spans="1:10" s="2" customFormat="1" ht="31.2" x14ac:dyDescent="0.25">
      <c r="A1529" s="30" t="s">
        <v>1061</v>
      </c>
      <c r="B1529" s="25" t="s">
        <v>690</v>
      </c>
      <c r="C1529" s="25" t="s">
        <v>998</v>
      </c>
      <c r="D1529" s="26" t="s">
        <v>1062</v>
      </c>
      <c r="E1529" s="25"/>
      <c r="F1529" s="156">
        <f>F1530</f>
        <v>54</v>
      </c>
      <c r="G1529" s="156">
        <f t="shared" si="659"/>
        <v>0</v>
      </c>
      <c r="H1529" s="156">
        <f t="shared" si="659"/>
        <v>0</v>
      </c>
      <c r="I1529" s="343"/>
      <c r="J1529" s="343"/>
    </row>
    <row r="1530" spans="1:10" s="2" customFormat="1" ht="31.2" x14ac:dyDescent="0.25">
      <c r="A1530" s="30" t="s">
        <v>35</v>
      </c>
      <c r="B1530" s="25" t="s">
        <v>690</v>
      </c>
      <c r="C1530" s="25" t="s">
        <v>998</v>
      </c>
      <c r="D1530" s="26" t="s">
        <v>1062</v>
      </c>
      <c r="E1530" s="25" t="s">
        <v>49</v>
      </c>
      <c r="F1530" s="156">
        <f>F1531</f>
        <v>54</v>
      </c>
      <c r="G1530" s="156">
        <f t="shared" si="659"/>
        <v>0</v>
      </c>
      <c r="H1530" s="156">
        <f t="shared" si="659"/>
        <v>0</v>
      </c>
      <c r="I1530" s="343"/>
      <c r="J1530" s="343"/>
    </row>
    <row r="1531" spans="1:10" s="2" customFormat="1" ht="31.2" x14ac:dyDescent="0.25">
      <c r="A1531" s="30" t="s">
        <v>36</v>
      </c>
      <c r="B1531" s="25" t="s">
        <v>690</v>
      </c>
      <c r="C1531" s="25" t="s">
        <v>998</v>
      </c>
      <c r="D1531" s="26" t="s">
        <v>1062</v>
      </c>
      <c r="E1531" s="25" t="s">
        <v>70</v>
      </c>
      <c r="F1531" s="156">
        <v>54</v>
      </c>
      <c r="G1531" s="156">
        <v>0</v>
      </c>
      <c r="H1531" s="156">
        <v>0</v>
      </c>
      <c r="I1531" s="343"/>
      <c r="J1531" s="343"/>
    </row>
    <row r="1532" spans="1:10" s="65" customFormat="1" x14ac:dyDescent="0.25">
      <c r="A1532" s="53" t="s">
        <v>126</v>
      </c>
      <c r="B1532" s="39" t="s">
        <v>690</v>
      </c>
      <c r="C1532" s="14" t="s">
        <v>998</v>
      </c>
      <c r="D1532" s="14" t="s">
        <v>127</v>
      </c>
      <c r="E1532" s="48"/>
      <c r="F1532" s="67">
        <f>F1533</f>
        <v>105</v>
      </c>
      <c r="G1532" s="67">
        <f t="shared" ref="G1532:H1532" si="660">G1533</f>
        <v>0</v>
      </c>
      <c r="H1532" s="67">
        <f t="shared" si="660"/>
        <v>0</v>
      </c>
      <c r="I1532" s="349"/>
      <c r="J1532" s="349"/>
    </row>
    <row r="1533" spans="1:10" s="65" customFormat="1" ht="31.2" x14ac:dyDescent="0.25">
      <c r="A1533" s="54" t="s">
        <v>805</v>
      </c>
      <c r="B1533" s="42" t="s">
        <v>690</v>
      </c>
      <c r="C1533" s="25" t="s">
        <v>998</v>
      </c>
      <c r="D1533" s="25" t="s">
        <v>804</v>
      </c>
      <c r="E1533" s="43"/>
      <c r="F1533" s="66">
        <f t="shared" ref="F1533:H1534" si="661">F1534</f>
        <v>105</v>
      </c>
      <c r="G1533" s="66">
        <f t="shared" si="661"/>
        <v>0</v>
      </c>
      <c r="H1533" s="66">
        <f t="shared" si="661"/>
        <v>0</v>
      </c>
      <c r="I1533" s="349"/>
      <c r="J1533" s="349"/>
    </row>
    <row r="1534" spans="1:10" s="22" customFormat="1" ht="31.2" x14ac:dyDescent="0.25">
      <c r="A1534" s="30" t="s">
        <v>35</v>
      </c>
      <c r="B1534" s="25" t="s">
        <v>690</v>
      </c>
      <c r="C1534" s="25" t="s">
        <v>998</v>
      </c>
      <c r="D1534" s="25" t="s">
        <v>804</v>
      </c>
      <c r="E1534" s="26">
        <v>200</v>
      </c>
      <c r="F1534" s="66">
        <f t="shared" si="661"/>
        <v>105</v>
      </c>
      <c r="G1534" s="66">
        <f t="shared" si="661"/>
        <v>0</v>
      </c>
      <c r="H1534" s="66">
        <f t="shared" si="661"/>
        <v>0</v>
      </c>
      <c r="I1534" s="339"/>
      <c r="J1534" s="339"/>
    </row>
    <row r="1535" spans="1:10" s="22" customFormat="1" ht="31.2" x14ac:dyDescent="0.25">
      <c r="A1535" s="30" t="s">
        <v>36</v>
      </c>
      <c r="B1535" s="25" t="s">
        <v>690</v>
      </c>
      <c r="C1535" s="25" t="s">
        <v>998</v>
      </c>
      <c r="D1535" s="25" t="s">
        <v>804</v>
      </c>
      <c r="E1535" s="26">
        <v>240</v>
      </c>
      <c r="F1535" s="66">
        <v>105</v>
      </c>
      <c r="G1535" s="66">
        <v>0</v>
      </c>
      <c r="H1535" s="66">
        <v>0</v>
      </c>
      <c r="I1535" s="339"/>
      <c r="J1535" s="339"/>
    </row>
    <row r="1536" spans="1:10" s="2" customFormat="1" ht="16.2" x14ac:dyDescent="0.25">
      <c r="A1536" s="27" t="s">
        <v>687</v>
      </c>
      <c r="B1536" s="28" t="s">
        <v>690</v>
      </c>
      <c r="C1536" s="28" t="s">
        <v>688</v>
      </c>
      <c r="D1536" s="28"/>
      <c r="E1536" s="33"/>
      <c r="F1536" s="69">
        <f>F1537+F1546+F1547+F1653+F1668+F1678+F1691+F1705+F1780+F1824+F1829+F1844</f>
        <v>481464.00000000012</v>
      </c>
      <c r="G1536" s="69">
        <f>G1537+G1546+G1547+G1653+G1668+G1678+G1691+G1705+G1780+G1824+G1829+G1844</f>
        <v>424150.2</v>
      </c>
      <c r="H1536" s="69">
        <f>H1537+H1546+H1547+H1653+H1668+H1678+H1691+H1705+H1780+H1824+H1829+H1844</f>
        <v>337773.40000000008</v>
      </c>
      <c r="I1536" s="343"/>
      <c r="J1536" s="343"/>
    </row>
    <row r="1537" spans="1:10" s="2" customFormat="1" x14ac:dyDescent="0.25">
      <c r="A1537" s="20" t="s">
        <v>65</v>
      </c>
      <c r="B1537" s="14" t="s">
        <v>690</v>
      </c>
      <c r="C1537" s="14" t="s">
        <v>688</v>
      </c>
      <c r="D1537" s="14" t="s">
        <v>139</v>
      </c>
      <c r="E1537" s="21" t="s">
        <v>14</v>
      </c>
      <c r="F1537" s="67">
        <f t="shared" ref="F1537:H1538" si="662">F1538</f>
        <v>258.10000000000002</v>
      </c>
      <c r="G1537" s="67">
        <f t="shared" si="662"/>
        <v>0</v>
      </c>
      <c r="H1537" s="67">
        <f t="shared" si="662"/>
        <v>0</v>
      </c>
      <c r="I1537" s="343"/>
      <c r="J1537" s="343"/>
    </row>
    <row r="1538" spans="1:10" s="2" customFormat="1" x14ac:dyDescent="0.25">
      <c r="A1538" s="24" t="s">
        <v>67</v>
      </c>
      <c r="B1538" s="25" t="s">
        <v>690</v>
      </c>
      <c r="C1538" s="25" t="s">
        <v>688</v>
      </c>
      <c r="D1538" s="25" t="s">
        <v>140</v>
      </c>
      <c r="E1538" s="21"/>
      <c r="F1538" s="67">
        <f t="shared" si="662"/>
        <v>258.10000000000002</v>
      </c>
      <c r="G1538" s="67">
        <f t="shared" si="662"/>
        <v>0</v>
      </c>
      <c r="H1538" s="67">
        <f t="shared" si="662"/>
        <v>0</v>
      </c>
      <c r="I1538" s="343"/>
      <c r="J1538" s="343"/>
    </row>
    <row r="1539" spans="1:10" s="2" customFormat="1" ht="31.2" x14ac:dyDescent="0.25">
      <c r="A1539" s="30" t="s">
        <v>171</v>
      </c>
      <c r="B1539" s="25" t="s">
        <v>690</v>
      </c>
      <c r="C1539" s="25" t="s">
        <v>688</v>
      </c>
      <c r="D1539" s="25" t="s">
        <v>142</v>
      </c>
      <c r="E1539" s="25" t="s">
        <v>14</v>
      </c>
      <c r="F1539" s="78">
        <f>F1540+F1542+F1544</f>
        <v>258.10000000000002</v>
      </c>
      <c r="G1539" s="78">
        <f t="shared" ref="G1539:H1539" si="663">G1540+G1542+G1544</f>
        <v>0</v>
      </c>
      <c r="H1539" s="78">
        <f t="shared" si="663"/>
        <v>0</v>
      </c>
      <c r="I1539" s="343"/>
      <c r="J1539" s="343"/>
    </row>
    <row r="1540" spans="1:10" s="2" customFormat="1" ht="66.599999999999994" customHeight="1" x14ac:dyDescent="0.25">
      <c r="A1540" s="34" t="s">
        <v>91</v>
      </c>
      <c r="B1540" s="25" t="s">
        <v>690</v>
      </c>
      <c r="C1540" s="25" t="s">
        <v>688</v>
      </c>
      <c r="D1540" s="25" t="s">
        <v>142</v>
      </c>
      <c r="E1540" s="25" t="s">
        <v>47</v>
      </c>
      <c r="F1540" s="78">
        <f>F1541</f>
        <v>50.5</v>
      </c>
      <c r="G1540" s="78">
        <f t="shared" ref="G1540:H1540" si="664">G1541</f>
        <v>0</v>
      </c>
      <c r="H1540" s="78">
        <f t="shared" si="664"/>
        <v>0</v>
      </c>
      <c r="I1540" s="343"/>
      <c r="J1540" s="343"/>
    </row>
    <row r="1541" spans="1:10" s="2" customFormat="1" x14ac:dyDescent="0.25">
      <c r="A1541" s="34" t="s">
        <v>701</v>
      </c>
      <c r="B1541" s="25" t="s">
        <v>690</v>
      </c>
      <c r="C1541" s="25" t="s">
        <v>688</v>
      </c>
      <c r="D1541" s="25" t="s">
        <v>142</v>
      </c>
      <c r="E1541" s="25" t="s">
        <v>155</v>
      </c>
      <c r="F1541" s="78">
        <v>50.5</v>
      </c>
      <c r="G1541" s="78">
        <v>0</v>
      </c>
      <c r="H1541" s="78">
        <v>0</v>
      </c>
      <c r="I1541" s="343"/>
      <c r="J1541" s="343"/>
    </row>
    <row r="1542" spans="1:10" s="2" customFormat="1" ht="31.2" x14ac:dyDescent="0.25">
      <c r="A1542" s="34" t="s">
        <v>35</v>
      </c>
      <c r="B1542" s="25" t="s">
        <v>690</v>
      </c>
      <c r="C1542" s="25" t="s">
        <v>688</v>
      </c>
      <c r="D1542" s="25" t="s">
        <v>142</v>
      </c>
      <c r="E1542" s="25" t="s">
        <v>49</v>
      </c>
      <c r="F1542" s="78">
        <f>F1543</f>
        <v>207.6</v>
      </c>
      <c r="G1542" s="78">
        <f t="shared" ref="G1542:H1542" si="665">G1543</f>
        <v>0</v>
      </c>
      <c r="H1542" s="78">
        <f t="shared" si="665"/>
        <v>0</v>
      </c>
      <c r="I1542" s="343"/>
      <c r="J1542" s="343"/>
    </row>
    <row r="1543" spans="1:10" s="2" customFormat="1" ht="31.2" x14ac:dyDescent="0.25">
      <c r="A1543" s="34" t="s">
        <v>36</v>
      </c>
      <c r="B1543" s="25" t="s">
        <v>690</v>
      </c>
      <c r="C1543" s="25" t="s">
        <v>688</v>
      </c>
      <c r="D1543" s="25" t="s">
        <v>142</v>
      </c>
      <c r="E1543" s="25" t="s">
        <v>70</v>
      </c>
      <c r="F1543" s="78">
        <v>207.6</v>
      </c>
      <c r="G1543" s="78">
        <v>0</v>
      </c>
      <c r="H1543" s="78">
        <v>0</v>
      </c>
      <c r="I1543" s="343"/>
      <c r="J1543" s="343"/>
    </row>
    <row r="1544" spans="1:10" s="2" customFormat="1" hidden="1" x14ac:dyDescent="0.25">
      <c r="A1544" s="34" t="s">
        <v>39</v>
      </c>
      <c r="B1544" s="25" t="s">
        <v>690</v>
      </c>
      <c r="C1544" s="25" t="s">
        <v>688</v>
      </c>
      <c r="D1544" s="25" t="s">
        <v>142</v>
      </c>
      <c r="E1544" s="25" t="s">
        <v>136</v>
      </c>
      <c r="F1544" s="78">
        <f>F1545</f>
        <v>0</v>
      </c>
      <c r="G1544" s="78">
        <f t="shared" ref="G1544:H1544" si="666">G1545</f>
        <v>0</v>
      </c>
      <c r="H1544" s="78">
        <f t="shared" si="666"/>
        <v>0</v>
      </c>
      <c r="I1544" s="343"/>
      <c r="J1544" s="343"/>
    </row>
    <row r="1545" spans="1:10" s="2" customFormat="1" hidden="1" x14ac:dyDescent="0.25">
      <c r="A1545" s="34" t="s">
        <v>55</v>
      </c>
      <c r="B1545" s="25" t="s">
        <v>690</v>
      </c>
      <c r="C1545" s="25" t="s">
        <v>688</v>
      </c>
      <c r="D1545" s="25" t="s">
        <v>142</v>
      </c>
      <c r="E1545" s="25" t="s">
        <v>207</v>
      </c>
      <c r="F1545" s="78">
        <v>0</v>
      </c>
      <c r="G1545" s="78">
        <v>0</v>
      </c>
      <c r="H1545" s="78">
        <v>0</v>
      </c>
      <c r="I1545" s="343"/>
      <c r="J1545" s="343"/>
    </row>
    <row r="1546" spans="1:10" s="81" customFormat="1" ht="31.2" x14ac:dyDescent="0.25">
      <c r="A1546" s="20" t="s">
        <v>999</v>
      </c>
      <c r="B1546" s="101" t="s">
        <v>690</v>
      </c>
      <c r="C1546" s="101" t="s">
        <v>688</v>
      </c>
      <c r="D1546" s="219" t="s">
        <v>1000</v>
      </c>
      <c r="E1546" s="14"/>
      <c r="F1546" s="105">
        <f>F1554</f>
        <v>292174.3</v>
      </c>
      <c r="G1546" s="105">
        <f t="shared" ref="G1546:H1546" si="667">G1554</f>
        <v>255452.09999999998</v>
      </c>
      <c r="H1546" s="105">
        <f t="shared" si="667"/>
        <v>253906.8</v>
      </c>
      <c r="I1546" s="352"/>
      <c r="J1546" s="352"/>
    </row>
    <row r="1547" spans="1:10" s="22" customFormat="1" ht="34.5" customHeight="1" x14ac:dyDescent="0.25">
      <c r="A1547" s="20" t="s">
        <v>182</v>
      </c>
      <c r="B1547" s="14" t="s">
        <v>690</v>
      </c>
      <c r="C1547" s="14" t="s">
        <v>688</v>
      </c>
      <c r="D1547" s="14" t="s">
        <v>183</v>
      </c>
      <c r="E1547" s="21"/>
      <c r="F1547" s="105">
        <f>F1548</f>
        <v>400.4</v>
      </c>
      <c r="G1547" s="105">
        <f t="shared" ref="G1547:H1551" si="668">G1548</f>
        <v>0</v>
      </c>
      <c r="H1547" s="105">
        <f t="shared" si="668"/>
        <v>0</v>
      </c>
      <c r="I1547" s="339"/>
      <c r="J1547" s="339"/>
    </row>
    <row r="1548" spans="1:10" s="4" customFormat="1" x14ac:dyDescent="0.25">
      <c r="A1548" s="24" t="s">
        <v>184</v>
      </c>
      <c r="B1548" s="25" t="s">
        <v>690</v>
      </c>
      <c r="C1548" s="25" t="s">
        <v>688</v>
      </c>
      <c r="D1548" s="25" t="s">
        <v>185</v>
      </c>
      <c r="E1548" s="26"/>
      <c r="F1548" s="92">
        <f>F1549</f>
        <v>400.4</v>
      </c>
      <c r="G1548" s="92">
        <f t="shared" si="668"/>
        <v>0</v>
      </c>
      <c r="H1548" s="92">
        <f t="shared" si="668"/>
        <v>0</v>
      </c>
      <c r="I1548" s="336"/>
      <c r="J1548" s="336"/>
    </row>
    <row r="1549" spans="1:10" s="4" customFormat="1" x14ac:dyDescent="0.25">
      <c r="A1549" s="24" t="s">
        <v>186</v>
      </c>
      <c r="B1549" s="25" t="s">
        <v>690</v>
      </c>
      <c r="C1549" s="25" t="s">
        <v>688</v>
      </c>
      <c r="D1549" s="25" t="s">
        <v>187</v>
      </c>
      <c r="E1549" s="26"/>
      <c r="F1549" s="92">
        <f>F1550</f>
        <v>400.4</v>
      </c>
      <c r="G1549" s="92">
        <f t="shared" si="668"/>
        <v>0</v>
      </c>
      <c r="H1549" s="92">
        <f t="shared" si="668"/>
        <v>0</v>
      </c>
      <c r="I1549" s="336"/>
      <c r="J1549" s="336"/>
    </row>
    <row r="1550" spans="1:10" s="35" customFormat="1" ht="52.2" customHeight="1" x14ac:dyDescent="0.25">
      <c r="A1550" s="30" t="s">
        <v>192</v>
      </c>
      <c r="B1550" s="25" t="s">
        <v>690</v>
      </c>
      <c r="C1550" s="25" t="s">
        <v>688</v>
      </c>
      <c r="D1550" s="25" t="s">
        <v>193</v>
      </c>
      <c r="E1550" s="25"/>
      <c r="F1550" s="156">
        <f>F1551</f>
        <v>400.4</v>
      </c>
      <c r="G1550" s="156">
        <f t="shared" si="668"/>
        <v>0</v>
      </c>
      <c r="H1550" s="156">
        <f t="shared" si="668"/>
        <v>0</v>
      </c>
      <c r="I1550" s="341"/>
      <c r="J1550" s="341"/>
    </row>
    <row r="1551" spans="1:10" s="35" customFormat="1" x14ac:dyDescent="0.25">
      <c r="A1551" s="30" t="s">
        <v>39</v>
      </c>
      <c r="B1551" s="25" t="s">
        <v>690</v>
      </c>
      <c r="C1551" s="25" t="s">
        <v>688</v>
      </c>
      <c r="D1551" s="25" t="s">
        <v>193</v>
      </c>
      <c r="E1551" s="25" t="s">
        <v>136</v>
      </c>
      <c r="F1551" s="156">
        <f>F1552</f>
        <v>400.4</v>
      </c>
      <c r="G1551" s="156">
        <f t="shared" si="668"/>
        <v>0</v>
      </c>
      <c r="H1551" s="156">
        <f t="shared" si="668"/>
        <v>0</v>
      </c>
      <c r="I1551" s="341"/>
      <c r="J1551" s="341"/>
    </row>
    <row r="1552" spans="1:10" s="35" customFormat="1" x14ac:dyDescent="0.25">
      <c r="A1552" s="30" t="s">
        <v>40</v>
      </c>
      <c r="B1552" s="25" t="s">
        <v>690</v>
      </c>
      <c r="C1552" s="25" t="s">
        <v>688</v>
      </c>
      <c r="D1552" s="25" t="s">
        <v>193</v>
      </c>
      <c r="E1552" s="25" t="s">
        <v>732</v>
      </c>
      <c r="F1552" s="156">
        <v>400.4</v>
      </c>
      <c r="G1552" s="156">
        <v>0</v>
      </c>
      <c r="H1552" s="156">
        <v>0</v>
      </c>
      <c r="I1552" s="343"/>
      <c r="J1552" s="341"/>
    </row>
    <row r="1553" spans="1:10" s="227" customFormat="1" ht="54" hidden="1" customHeight="1" x14ac:dyDescent="0.25">
      <c r="A1553" s="111" t="s">
        <v>1001</v>
      </c>
      <c r="B1553" s="194" t="s">
        <v>690</v>
      </c>
      <c r="C1553" s="194" t="s">
        <v>688</v>
      </c>
      <c r="D1553" s="63" t="s">
        <v>1002</v>
      </c>
      <c r="E1553" s="57"/>
      <c r="F1553" s="68">
        <f>F1554</f>
        <v>292174.3</v>
      </c>
      <c r="G1553" s="68">
        <f t="shared" ref="G1553:H1553" si="669">G1554</f>
        <v>255452.09999999998</v>
      </c>
      <c r="H1553" s="68">
        <f t="shared" si="669"/>
        <v>253906.8</v>
      </c>
      <c r="I1553" s="384"/>
      <c r="J1553" s="384"/>
    </row>
    <row r="1554" spans="1:10" s="4" customFormat="1" ht="95.4" customHeight="1" x14ac:dyDescent="0.25">
      <c r="A1554" s="119" t="s">
        <v>1003</v>
      </c>
      <c r="B1554" s="79" t="s">
        <v>690</v>
      </c>
      <c r="C1554" s="79" t="s">
        <v>688</v>
      </c>
      <c r="D1554" s="26" t="s">
        <v>1004</v>
      </c>
      <c r="E1554" s="25"/>
      <c r="F1554" s="66">
        <f>F1558+F1565+F1568+F1575+F1578</f>
        <v>292174.3</v>
      </c>
      <c r="G1554" s="66">
        <f t="shared" ref="G1554:H1554" si="670">G1558+G1565+G1568+G1575+G1578</f>
        <v>255452.09999999998</v>
      </c>
      <c r="H1554" s="66">
        <f t="shared" si="670"/>
        <v>253906.8</v>
      </c>
      <c r="I1554" s="336"/>
      <c r="J1554" s="336"/>
    </row>
    <row r="1555" spans="1:10" s="35" customFormat="1" ht="78" hidden="1" customHeight="1" x14ac:dyDescent="0.25">
      <c r="A1555" s="220" t="s">
        <v>1063</v>
      </c>
      <c r="B1555" s="79" t="s">
        <v>690</v>
      </c>
      <c r="C1555" s="79" t="s">
        <v>688</v>
      </c>
      <c r="D1555" s="26" t="s">
        <v>1064</v>
      </c>
      <c r="E1555" s="25"/>
      <c r="F1555" s="78">
        <f t="shared" ref="F1555:H1556" si="671">F1556</f>
        <v>0</v>
      </c>
      <c r="G1555" s="78">
        <f t="shared" si="671"/>
        <v>0</v>
      </c>
      <c r="H1555" s="78">
        <f t="shared" si="671"/>
        <v>0</v>
      </c>
      <c r="I1555" s="341"/>
      <c r="J1555" s="341"/>
    </row>
    <row r="1556" spans="1:10" s="22" customFormat="1" hidden="1" x14ac:dyDescent="0.25">
      <c r="A1556" s="62" t="s">
        <v>39</v>
      </c>
      <c r="B1556" s="79" t="s">
        <v>690</v>
      </c>
      <c r="C1556" s="79" t="s">
        <v>688</v>
      </c>
      <c r="D1556" s="26" t="s">
        <v>1064</v>
      </c>
      <c r="E1556" s="25" t="s">
        <v>136</v>
      </c>
      <c r="F1556" s="78">
        <f t="shared" si="671"/>
        <v>0</v>
      </c>
      <c r="G1556" s="78">
        <f t="shared" si="671"/>
        <v>0</v>
      </c>
      <c r="H1556" s="78">
        <f t="shared" si="671"/>
        <v>0</v>
      </c>
      <c r="I1556" s="339"/>
      <c r="J1556" s="339"/>
    </row>
    <row r="1557" spans="1:10" s="22" customFormat="1" hidden="1" x14ac:dyDescent="0.25">
      <c r="A1557" s="62" t="s">
        <v>56</v>
      </c>
      <c r="B1557" s="79" t="s">
        <v>690</v>
      </c>
      <c r="C1557" s="79" t="s">
        <v>688</v>
      </c>
      <c r="D1557" s="26" t="s">
        <v>1064</v>
      </c>
      <c r="E1557" s="25" t="s">
        <v>748</v>
      </c>
      <c r="F1557" s="78"/>
      <c r="G1557" s="78"/>
      <c r="H1557" s="78"/>
      <c r="I1557" s="339"/>
      <c r="J1557" s="339"/>
    </row>
    <row r="1558" spans="1:10" s="22" customFormat="1" ht="112.95" customHeight="1" x14ac:dyDescent="0.25">
      <c r="A1558" s="119" t="s">
        <v>1065</v>
      </c>
      <c r="B1558" s="79" t="s">
        <v>690</v>
      </c>
      <c r="C1558" s="79" t="s">
        <v>688</v>
      </c>
      <c r="D1558" s="26" t="s">
        <v>1066</v>
      </c>
      <c r="E1558" s="25"/>
      <c r="F1558" s="78">
        <f>F1559+F1561+F1563</f>
        <v>241723.69999999998</v>
      </c>
      <c r="G1558" s="78">
        <f t="shared" ref="G1558:H1558" si="672">G1559+G1561+G1563</f>
        <v>231002.9</v>
      </c>
      <c r="H1558" s="78">
        <f t="shared" si="672"/>
        <v>231002.9</v>
      </c>
      <c r="I1558" s="339"/>
      <c r="J1558" s="339"/>
    </row>
    <row r="1559" spans="1:10" s="22" customFormat="1" ht="63.6" customHeight="1" x14ac:dyDescent="0.25">
      <c r="A1559" s="24" t="s">
        <v>91</v>
      </c>
      <c r="B1559" s="79" t="s">
        <v>690</v>
      </c>
      <c r="C1559" s="79" t="s">
        <v>688</v>
      </c>
      <c r="D1559" s="26" t="s">
        <v>1066</v>
      </c>
      <c r="E1559" s="42" t="s">
        <v>47</v>
      </c>
      <c r="F1559" s="78">
        <f>F1560</f>
        <v>230279.4</v>
      </c>
      <c r="G1559" s="78">
        <f t="shared" ref="G1559:H1559" si="673">G1560</f>
        <v>225002.9</v>
      </c>
      <c r="H1559" s="78">
        <f t="shared" si="673"/>
        <v>225002.9</v>
      </c>
      <c r="I1559" s="339"/>
      <c r="J1559" s="339"/>
    </row>
    <row r="1560" spans="1:10" s="22" customFormat="1" ht="25.2" customHeight="1" x14ac:dyDescent="0.25">
      <c r="A1560" s="24" t="s">
        <v>701</v>
      </c>
      <c r="B1560" s="79" t="s">
        <v>690</v>
      </c>
      <c r="C1560" s="79" t="s">
        <v>688</v>
      </c>
      <c r="D1560" s="26" t="s">
        <v>1066</v>
      </c>
      <c r="E1560" s="42" t="s">
        <v>155</v>
      </c>
      <c r="F1560" s="78">
        <v>230279.4</v>
      </c>
      <c r="G1560" s="78">
        <v>225002.9</v>
      </c>
      <c r="H1560" s="78">
        <v>225002.9</v>
      </c>
      <c r="I1560" s="339"/>
      <c r="J1560" s="339"/>
    </row>
    <row r="1561" spans="1:10" s="22" customFormat="1" ht="31.2" x14ac:dyDescent="0.25">
      <c r="A1561" s="24" t="s">
        <v>35</v>
      </c>
      <c r="B1561" s="79" t="s">
        <v>690</v>
      </c>
      <c r="C1561" s="79" t="s">
        <v>688</v>
      </c>
      <c r="D1561" s="26" t="s">
        <v>1066</v>
      </c>
      <c r="E1561" s="42" t="s">
        <v>49</v>
      </c>
      <c r="F1561" s="78">
        <f>F1562</f>
        <v>11440.8</v>
      </c>
      <c r="G1561" s="78">
        <f t="shared" ref="G1561:H1563" si="674">G1562</f>
        <v>6000</v>
      </c>
      <c r="H1561" s="78">
        <f t="shared" si="674"/>
        <v>6000</v>
      </c>
      <c r="I1561" s="339"/>
      <c r="J1561" s="339"/>
    </row>
    <row r="1562" spans="1:10" s="22" customFormat="1" ht="31.2" x14ac:dyDescent="0.25">
      <c r="A1562" s="24" t="s">
        <v>36</v>
      </c>
      <c r="B1562" s="79" t="s">
        <v>690</v>
      </c>
      <c r="C1562" s="79" t="s">
        <v>688</v>
      </c>
      <c r="D1562" s="26" t="s">
        <v>1066</v>
      </c>
      <c r="E1562" s="42" t="s">
        <v>70</v>
      </c>
      <c r="F1562" s="78">
        <v>11440.8</v>
      </c>
      <c r="G1562" s="78">
        <v>6000</v>
      </c>
      <c r="H1562" s="78">
        <v>6000</v>
      </c>
      <c r="I1562" s="339"/>
      <c r="J1562" s="339"/>
    </row>
    <row r="1563" spans="1:10" s="22" customFormat="1" x14ac:dyDescent="0.25">
      <c r="A1563" s="24" t="s">
        <v>37</v>
      </c>
      <c r="B1563" s="79" t="s">
        <v>690</v>
      </c>
      <c r="C1563" s="79" t="s">
        <v>688</v>
      </c>
      <c r="D1563" s="26" t="s">
        <v>1066</v>
      </c>
      <c r="E1563" s="42" t="s">
        <v>172</v>
      </c>
      <c r="F1563" s="78">
        <f>F1564</f>
        <v>3.5</v>
      </c>
      <c r="G1563" s="78">
        <f t="shared" si="674"/>
        <v>0</v>
      </c>
      <c r="H1563" s="78">
        <f t="shared" si="674"/>
        <v>0</v>
      </c>
      <c r="I1563" s="339"/>
      <c r="J1563" s="339"/>
    </row>
    <row r="1564" spans="1:10" s="22" customFormat="1" ht="31.2" x14ac:dyDescent="0.25">
      <c r="A1564" s="24" t="s">
        <v>198</v>
      </c>
      <c r="B1564" s="79" t="s">
        <v>690</v>
      </c>
      <c r="C1564" s="79" t="s">
        <v>688</v>
      </c>
      <c r="D1564" s="26" t="s">
        <v>1066</v>
      </c>
      <c r="E1564" s="42" t="s">
        <v>777</v>
      </c>
      <c r="F1564" s="78">
        <v>3.5</v>
      </c>
      <c r="G1564" s="78">
        <v>0</v>
      </c>
      <c r="H1564" s="78">
        <v>0</v>
      </c>
      <c r="I1564" s="339"/>
      <c r="J1564" s="339"/>
    </row>
    <row r="1565" spans="1:10" s="22" customFormat="1" ht="78" x14ac:dyDescent="0.25">
      <c r="A1565" s="24" t="s">
        <v>1067</v>
      </c>
      <c r="B1565" s="79" t="s">
        <v>690</v>
      </c>
      <c r="C1565" s="79" t="s">
        <v>688</v>
      </c>
      <c r="D1565" s="26" t="s">
        <v>1068</v>
      </c>
      <c r="E1565" s="25"/>
      <c r="F1565" s="156">
        <f>F1566</f>
        <v>48342.6</v>
      </c>
      <c r="G1565" s="156">
        <f t="shared" ref="G1565:H1566" si="675">G1566</f>
        <v>22341.200000000001</v>
      </c>
      <c r="H1565" s="156">
        <f t="shared" si="675"/>
        <v>22341.200000000001</v>
      </c>
      <c r="I1565" s="339"/>
      <c r="J1565" s="339"/>
    </row>
    <row r="1566" spans="1:10" s="22" customFormat="1" ht="78" x14ac:dyDescent="0.25">
      <c r="A1566" s="24" t="s">
        <v>91</v>
      </c>
      <c r="B1566" s="79" t="s">
        <v>690</v>
      </c>
      <c r="C1566" s="79" t="s">
        <v>688</v>
      </c>
      <c r="D1566" s="26" t="s">
        <v>1068</v>
      </c>
      <c r="E1566" s="42" t="s">
        <v>47</v>
      </c>
      <c r="F1566" s="78">
        <f>F1567</f>
        <v>48342.6</v>
      </c>
      <c r="G1566" s="78">
        <f t="shared" si="675"/>
        <v>22341.200000000001</v>
      </c>
      <c r="H1566" s="78">
        <f t="shared" si="675"/>
        <v>22341.200000000001</v>
      </c>
      <c r="I1566" s="339"/>
      <c r="J1566" s="339"/>
    </row>
    <row r="1567" spans="1:10" s="22" customFormat="1" x14ac:dyDescent="0.25">
      <c r="A1567" s="24" t="s">
        <v>701</v>
      </c>
      <c r="B1567" s="79" t="s">
        <v>690</v>
      </c>
      <c r="C1567" s="79" t="s">
        <v>688</v>
      </c>
      <c r="D1567" s="26" t="s">
        <v>1068</v>
      </c>
      <c r="E1567" s="42" t="s">
        <v>155</v>
      </c>
      <c r="F1567" s="78">
        <v>48342.6</v>
      </c>
      <c r="G1567" s="78">
        <v>22341.200000000001</v>
      </c>
      <c r="H1567" s="78">
        <v>22341.200000000001</v>
      </c>
      <c r="I1567" s="339"/>
      <c r="J1567" s="339"/>
    </row>
    <row r="1568" spans="1:10" s="22" customFormat="1" ht="46.8" x14ac:dyDescent="0.25">
      <c r="A1568" s="119" t="s">
        <v>1069</v>
      </c>
      <c r="B1568" s="79" t="s">
        <v>690</v>
      </c>
      <c r="C1568" s="79" t="s">
        <v>688</v>
      </c>
      <c r="D1568" s="26" t="s">
        <v>1070</v>
      </c>
      <c r="E1568" s="25"/>
      <c r="F1568" s="78">
        <f>F1569+F1571+F1573</f>
        <v>446.9</v>
      </c>
      <c r="G1568" s="78">
        <f t="shared" ref="G1568:H1568" si="676">G1569+G1571+G1573</f>
        <v>446.9</v>
      </c>
      <c r="H1568" s="78">
        <f t="shared" si="676"/>
        <v>446.9</v>
      </c>
      <c r="I1568" s="339"/>
      <c r="J1568" s="339"/>
    </row>
    <row r="1569" spans="1:10" s="22" customFormat="1" x14ac:dyDescent="0.25">
      <c r="A1569" s="24" t="s">
        <v>37</v>
      </c>
      <c r="B1569" s="79" t="s">
        <v>690</v>
      </c>
      <c r="C1569" s="79" t="s">
        <v>688</v>
      </c>
      <c r="D1569" s="26" t="s">
        <v>1070</v>
      </c>
      <c r="E1569" s="25" t="s">
        <v>172</v>
      </c>
      <c r="F1569" s="78">
        <f>F1570</f>
        <v>446.9</v>
      </c>
      <c r="G1569" s="78">
        <f t="shared" ref="G1569:H1569" si="677">G1570</f>
        <v>446.9</v>
      </c>
      <c r="H1569" s="78">
        <f t="shared" si="677"/>
        <v>446.9</v>
      </c>
      <c r="I1569" s="339"/>
      <c r="J1569" s="339"/>
    </row>
    <row r="1570" spans="1:10" s="22" customFormat="1" x14ac:dyDescent="0.25">
      <c r="A1570" s="24" t="s">
        <v>173</v>
      </c>
      <c r="B1570" s="79" t="s">
        <v>690</v>
      </c>
      <c r="C1570" s="79" t="s">
        <v>688</v>
      </c>
      <c r="D1570" s="26" t="s">
        <v>1070</v>
      </c>
      <c r="E1570" s="89" t="s">
        <v>174</v>
      </c>
      <c r="F1570" s="78">
        <v>446.9</v>
      </c>
      <c r="G1570" s="78">
        <v>446.9</v>
      </c>
      <c r="H1570" s="78">
        <v>446.9</v>
      </c>
      <c r="I1570" s="339"/>
      <c r="J1570" s="339"/>
    </row>
    <row r="1571" spans="1:10" s="22" customFormat="1" hidden="1" x14ac:dyDescent="0.25">
      <c r="A1571" s="30" t="s">
        <v>164</v>
      </c>
      <c r="B1571" s="25" t="s">
        <v>690</v>
      </c>
      <c r="C1571" s="25" t="s">
        <v>688</v>
      </c>
      <c r="D1571" s="26" t="s">
        <v>1071</v>
      </c>
      <c r="E1571" s="25" t="s">
        <v>163</v>
      </c>
      <c r="F1571" s="78">
        <f>F1572</f>
        <v>0</v>
      </c>
      <c r="G1571" s="78">
        <f t="shared" ref="G1571:H1571" si="678">G1572</f>
        <v>0</v>
      </c>
      <c r="H1571" s="78">
        <f t="shared" si="678"/>
        <v>0</v>
      </c>
      <c r="I1571" s="339"/>
      <c r="J1571" s="339"/>
    </row>
    <row r="1572" spans="1:10" s="22" customFormat="1" hidden="1" x14ac:dyDescent="0.25">
      <c r="A1572" s="30" t="s">
        <v>39</v>
      </c>
      <c r="B1572" s="25" t="s">
        <v>690</v>
      </c>
      <c r="C1572" s="25" t="s">
        <v>688</v>
      </c>
      <c r="D1572" s="26" t="s">
        <v>1071</v>
      </c>
      <c r="E1572" s="25" t="s">
        <v>165</v>
      </c>
      <c r="F1572" s="78"/>
      <c r="G1572" s="78"/>
      <c r="H1572" s="78"/>
      <c r="I1572" s="339"/>
      <c r="J1572" s="339"/>
    </row>
    <row r="1573" spans="1:10" s="22" customFormat="1" hidden="1" x14ac:dyDescent="0.25">
      <c r="A1573" s="30" t="s">
        <v>39</v>
      </c>
      <c r="B1573" s="25" t="s">
        <v>690</v>
      </c>
      <c r="C1573" s="25" t="s">
        <v>688</v>
      </c>
      <c r="D1573" s="26" t="s">
        <v>1071</v>
      </c>
      <c r="E1573" s="25" t="s">
        <v>136</v>
      </c>
      <c r="F1573" s="78">
        <f>F1574</f>
        <v>0</v>
      </c>
      <c r="G1573" s="78">
        <f t="shared" ref="G1573:H1573" si="679">G1574</f>
        <v>0</v>
      </c>
      <c r="H1573" s="78">
        <f t="shared" si="679"/>
        <v>0</v>
      </c>
      <c r="I1573" s="339"/>
      <c r="J1573" s="339"/>
    </row>
    <row r="1574" spans="1:10" s="22" customFormat="1" hidden="1" x14ac:dyDescent="0.25">
      <c r="A1574" s="30" t="s">
        <v>56</v>
      </c>
      <c r="B1574" s="25" t="s">
        <v>690</v>
      </c>
      <c r="C1574" s="25" t="s">
        <v>688</v>
      </c>
      <c r="D1574" s="26" t="s">
        <v>1071</v>
      </c>
      <c r="E1574" s="25" t="s">
        <v>748</v>
      </c>
      <c r="F1574" s="78"/>
      <c r="G1574" s="78"/>
      <c r="H1574" s="78"/>
      <c r="I1574" s="339"/>
      <c r="J1574" s="339"/>
    </row>
    <row r="1575" spans="1:10" s="35" customFormat="1" ht="53.4" customHeight="1" x14ac:dyDescent="0.25">
      <c r="A1575" s="62" t="s">
        <v>1021</v>
      </c>
      <c r="B1575" s="25" t="s">
        <v>690</v>
      </c>
      <c r="C1575" s="25" t="s">
        <v>688</v>
      </c>
      <c r="D1575" s="26" t="s">
        <v>1072</v>
      </c>
      <c r="E1575" s="25"/>
      <c r="F1575" s="78">
        <f>F1576+F1587+F1589</f>
        <v>115.8</v>
      </c>
      <c r="G1575" s="78">
        <f t="shared" ref="G1575:H1575" si="680">G1576+G1587+G1589</f>
        <v>115.8</v>
      </c>
      <c r="H1575" s="78">
        <f t="shared" si="680"/>
        <v>115.8</v>
      </c>
      <c r="I1575" s="341"/>
      <c r="J1575" s="341"/>
    </row>
    <row r="1576" spans="1:10" s="35" customFormat="1" ht="65.25" customHeight="1" x14ac:dyDescent="0.25">
      <c r="A1576" s="30" t="s">
        <v>91</v>
      </c>
      <c r="B1576" s="25" t="s">
        <v>690</v>
      </c>
      <c r="C1576" s="25" t="s">
        <v>688</v>
      </c>
      <c r="D1576" s="26" t="s">
        <v>1072</v>
      </c>
      <c r="E1576" s="25" t="s">
        <v>47</v>
      </c>
      <c r="F1576" s="78">
        <f>F1577</f>
        <v>115.8</v>
      </c>
      <c r="G1576" s="78">
        <f t="shared" ref="G1576:H1576" si="681">G1577</f>
        <v>115.8</v>
      </c>
      <c r="H1576" s="78">
        <f t="shared" si="681"/>
        <v>115.8</v>
      </c>
      <c r="I1576" s="341"/>
      <c r="J1576" s="341"/>
    </row>
    <row r="1577" spans="1:10" s="65" customFormat="1" ht="19.5" customHeight="1" x14ac:dyDescent="0.25">
      <c r="A1577" s="45" t="s">
        <v>701</v>
      </c>
      <c r="B1577" s="42" t="s">
        <v>690</v>
      </c>
      <c r="C1577" s="42" t="s">
        <v>688</v>
      </c>
      <c r="D1577" s="26" t="s">
        <v>1072</v>
      </c>
      <c r="E1577" s="42" t="s">
        <v>155</v>
      </c>
      <c r="F1577" s="78">
        <v>115.8</v>
      </c>
      <c r="G1577" s="78">
        <v>115.8</v>
      </c>
      <c r="H1577" s="78">
        <v>115.8</v>
      </c>
      <c r="I1577" s="349"/>
      <c r="J1577" s="349"/>
    </row>
    <row r="1578" spans="1:10" s="122" customFormat="1" ht="62.4" x14ac:dyDescent="0.25">
      <c r="A1578" s="45" t="s">
        <v>1073</v>
      </c>
      <c r="B1578" s="42" t="s">
        <v>690</v>
      </c>
      <c r="C1578" s="42" t="s">
        <v>688</v>
      </c>
      <c r="D1578" s="26" t="s">
        <v>1074</v>
      </c>
      <c r="E1578" s="42"/>
      <c r="F1578" s="78">
        <f>F1579</f>
        <v>1545.3</v>
      </c>
      <c r="G1578" s="78">
        <f t="shared" ref="G1578:H1579" si="682">G1579</f>
        <v>1545.3</v>
      </c>
      <c r="H1578" s="78">
        <f t="shared" si="682"/>
        <v>0</v>
      </c>
      <c r="I1578" s="362"/>
      <c r="J1578" s="362"/>
    </row>
    <row r="1579" spans="1:10" s="122" customFormat="1" ht="31.2" x14ac:dyDescent="0.25">
      <c r="A1579" s="30" t="s">
        <v>35</v>
      </c>
      <c r="B1579" s="42" t="s">
        <v>690</v>
      </c>
      <c r="C1579" s="42" t="s">
        <v>688</v>
      </c>
      <c r="D1579" s="26" t="s">
        <v>1074</v>
      </c>
      <c r="E1579" s="42" t="s">
        <v>49</v>
      </c>
      <c r="F1579" s="78">
        <f>F1580</f>
        <v>1545.3</v>
      </c>
      <c r="G1579" s="78">
        <f t="shared" si="682"/>
        <v>1545.3</v>
      </c>
      <c r="H1579" s="78">
        <f t="shared" si="682"/>
        <v>0</v>
      </c>
      <c r="I1579" s="362"/>
      <c r="J1579" s="362"/>
    </row>
    <row r="1580" spans="1:10" s="122" customFormat="1" ht="31.2" x14ac:dyDescent="0.25">
      <c r="A1580" s="30" t="s">
        <v>36</v>
      </c>
      <c r="B1580" s="42" t="s">
        <v>690</v>
      </c>
      <c r="C1580" s="42" t="s">
        <v>688</v>
      </c>
      <c r="D1580" s="26" t="s">
        <v>1074</v>
      </c>
      <c r="E1580" s="42" t="s">
        <v>70</v>
      </c>
      <c r="F1580" s="78">
        <v>1545.3</v>
      </c>
      <c r="G1580" s="78">
        <v>1545.3</v>
      </c>
      <c r="H1580" s="78">
        <v>0</v>
      </c>
      <c r="I1580" s="362"/>
      <c r="J1580" s="362"/>
    </row>
    <row r="1581" spans="1:10" s="40" customFormat="1" ht="34.5" hidden="1" customHeight="1" x14ac:dyDescent="0.25">
      <c r="A1581" s="62" t="s">
        <v>182</v>
      </c>
      <c r="B1581" s="42" t="s">
        <v>690</v>
      </c>
      <c r="C1581" s="42" t="s">
        <v>688</v>
      </c>
      <c r="D1581" s="25" t="s">
        <v>183</v>
      </c>
      <c r="E1581" s="43"/>
      <c r="F1581" s="66">
        <f>F1582</f>
        <v>0</v>
      </c>
      <c r="G1581" s="66">
        <f t="shared" ref="G1581:H1582" si="683">G1582</f>
        <v>0</v>
      </c>
      <c r="H1581" s="66">
        <f t="shared" si="683"/>
        <v>0</v>
      </c>
      <c r="I1581" s="344"/>
      <c r="J1581" s="344"/>
    </row>
    <row r="1582" spans="1:10" s="4" customFormat="1" hidden="1" x14ac:dyDescent="0.25">
      <c r="A1582" s="24" t="s">
        <v>184</v>
      </c>
      <c r="B1582" s="25" t="s">
        <v>690</v>
      </c>
      <c r="C1582" s="25" t="s">
        <v>688</v>
      </c>
      <c r="D1582" s="25" t="s">
        <v>185</v>
      </c>
      <c r="E1582" s="26"/>
      <c r="F1582" s="66">
        <f>F1583</f>
        <v>0</v>
      </c>
      <c r="G1582" s="66">
        <f t="shared" si="683"/>
        <v>0</v>
      </c>
      <c r="H1582" s="66">
        <f t="shared" si="683"/>
        <v>0</v>
      </c>
      <c r="I1582" s="336"/>
      <c r="J1582" s="336"/>
    </row>
    <row r="1583" spans="1:10" s="4" customFormat="1" hidden="1" x14ac:dyDescent="0.25">
      <c r="A1583" s="24" t="s">
        <v>186</v>
      </c>
      <c r="B1583" s="25" t="s">
        <v>690</v>
      </c>
      <c r="C1583" s="25" t="s">
        <v>688</v>
      </c>
      <c r="D1583" s="25" t="s">
        <v>187</v>
      </c>
      <c r="E1583" s="26"/>
      <c r="F1583" s="66">
        <f>F1584+F1587+F1592+F1595+F1600+F1607+F1610</f>
        <v>0</v>
      </c>
      <c r="G1583" s="66">
        <f t="shared" ref="G1583:H1583" si="684">G1584+G1587+G1592+G1595+G1600+G1607+G1610</f>
        <v>0</v>
      </c>
      <c r="H1583" s="66">
        <f t="shared" si="684"/>
        <v>0</v>
      </c>
      <c r="I1583" s="336"/>
      <c r="J1583" s="336"/>
    </row>
    <row r="1584" spans="1:10" s="65" customFormat="1" ht="52.2" hidden="1" customHeight="1" x14ac:dyDescent="0.25">
      <c r="A1584" s="45" t="s">
        <v>192</v>
      </c>
      <c r="B1584" s="25" t="s">
        <v>690</v>
      </c>
      <c r="C1584" s="25" t="s">
        <v>688</v>
      </c>
      <c r="D1584" s="25" t="s">
        <v>193</v>
      </c>
      <c r="E1584" s="42"/>
      <c r="F1584" s="78">
        <f>F1585</f>
        <v>0</v>
      </c>
      <c r="G1584" s="78">
        <f t="shared" ref="G1584:H1585" si="685">G1585</f>
        <v>0</v>
      </c>
      <c r="H1584" s="78">
        <f t="shared" si="685"/>
        <v>0</v>
      </c>
      <c r="I1584" s="349"/>
      <c r="J1584" s="349"/>
    </row>
    <row r="1585" spans="1:10" s="65" customFormat="1" hidden="1" x14ac:dyDescent="0.25">
      <c r="A1585" s="45" t="s">
        <v>39</v>
      </c>
      <c r="B1585" s="25" t="s">
        <v>690</v>
      </c>
      <c r="C1585" s="25" t="s">
        <v>688</v>
      </c>
      <c r="D1585" s="25" t="s">
        <v>193</v>
      </c>
      <c r="E1585" s="42" t="s">
        <v>136</v>
      </c>
      <c r="F1585" s="78">
        <f>F1586</f>
        <v>0</v>
      </c>
      <c r="G1585" s="78">
        <f t="shared" si="685"/>
        <v>0</v>
      </c>
      <c r="H1585" s="78">
        <f t="shared" si="685"/>
        <v>0</v>
      </c>
      <c r="I1585" s="349"/>
      <c r="J1585" s="349"/>
    </row>
    <row r="1586" spans="1:10" s="65" customFormat="1" hidden="1" x14ac:dyDescent="0.25">
      <c r="A1586" s="45" t="s">
        <v>40</v>
      </c>
      <c r="B1586" s="25" t="s">
        <v>690</v>
      </c>
      <c r="C1586" s="25" t="s">
        <v>688</v>
      </c>
      <c r="D1586" s="25" t="s">
        <v>193</v>
      </c>
      <c r="E1586" s="42" t="s">
        <v>732</v>
      </c>
      <c r="F1586" s="78">
        <v>0</v>
      </c>
      <c r="G1586" s="78">
        <v>0</v>
      </c>
      <c r="H1586" s="78">
        <v>0</v>
      </c>
      <c r="I1586" s="349"/>
      <c r="J1586" s="349"/>
    </row>
    <row r="1587" spans="1:10" s="65" customFormat="1" hidden="1" x14ac:dyDescent="0.25">
      <c r="A1587" s="45" t="s">
        <v>164</v>
      </c>
      <c r="B1587" s="42" t="s">
        <v>690</v>
      </c>
      <c r="C1587" s="42" t="s">
        <v>688</v>
      </c>
      <c r="D1587" s="26" t="s">
        <v>1075</v>
      </c>
      <c r="E1587" s="42" t="s">
        <v>163</v>
      </c>
      <c r="F1587" s="78">
        <f>F1588</f>
        <v>0</v>
      </c>
      <c r="G1587" s="78">
        <f t="shared" ref="G1587:H1587" si="686">G1588</f>
        <v>0</v>
      </c>
      <c r="H1587" s="78">
        <f t="shared" si="686"/>
        <v>0</v>
      </c>
      <c r="I1587" s="349"/>
      <c r="J1587" s="349"/>
    </row>
    <row r="1588" spans="1:10" s="65" customFormat="1" hidden="1" x14ac:dyDescent="0.25">
      <c r="A1588" s="45" t="s">
        <v>39</v>
      </c>
      <c r="B1588" s="42" t="s">
        <v>690</v>
      </c>
      <c r="C1588" s="42" t="s">
        <v>688</v>
      </c>
      <c r="D1588" s="26" t="s">
        <v>1075</v>
      </c>
      <c r="E1588" s="42" t="s">
        <v>165</v>
      </c>
      <c r="F1588" s="78"/>
      <c r="G1588" s="78"/>
      <c r="H1588" s="78"/>
      <c r="I1588" s="349"/>
      <c r="J1588" s="349"/>
    </row>
    <row r="1589" spans="1:10" s="46" customFormat="1" hidden="1" x14ac:dyDescent="0.25">
      <c r="A1589" s="45" t="s">
        <v>39</v>
      </c>
      <c r="B1589" s="42" t="s">
        <v>690</v>
      </c>
      <c r="C1589" s="42" t="s">
        <v>688</v>
      </c>
      <c r="D1589" s="26" t="s">
        <v>1075</v>
      </c>
      <c r="E1589" s="42" t="s">
        <v>136</v>
      </c>
      <c r="F1589" s="78">
        <f>F1590</f>
        <v>0</v>
      </c>
      <c r="G1589" s="78">
        <f t="shared" ref="G1589:H1589" si="687">G1590</f>
        <v>0</v>
      </c>
      <c r="H1589" s="78">
        <f t="shared" si="687"/>
        <v>0</v>
      </c>
      <c r="I1589" s="345"/>
      <c r="J1589" s="345"/>
    </row>
    <row r="1590" spans="1:10" s="46" customFormat="1" hidden="1" x14ac:dyDescent="0.25">
      <c r="A1590" s="45" t="s">
        <v>56</v>
      </c>
      <c r="B1590" s="42" t="s">
        <v>690</v>
      </c>
      <c r="C1590" s="42" t="s">
        <v>688</v>
      </c>
      <c r="D1590" s="26" t="s">
        <v>1075</v>
      </c>
      <c r="E1590" s="42" t="s">
        <v>748</v>
      </c>
      <c r="F1590" s="78">
        <f>285-285</f>
        <v>0</v>
      </c>
      <c r="G1590" s="78">
        <f t="shared" ref="G1590:H1590" si="688">285-285</f>
        <v>0</v>
      </c>
      <c r="H1590" s="78">
        <f t="shared" si="688"/>
        <v>0</v>
      </c>
      <c r="I1590" s="345"/>
      <c r="J1590" s="345"/>
    </row>
    <row r="1591" spans="1:10" s="46" customFormat="1" ht="13.95" hidden="1" customHeight="1" x14ac:dyDescent="0.25">
      <c r="A1591" s="45" t="s">
        <v>1076</v>
      </c>
      <c r="B1591" s="42" t="s">
        <v>690</v>
      </c>
      <c r="C1591" s="42" t="s">
        <v>688</v>
      </c>
      <c r="D1591" s="26" t="s">
        <v>1077</v>
      </c>
      <c r="E1591" s="42"/>
      <c r="F1591" s="78">
        <f>F1592</f>
        <v>0</v>
      </c>
      <c r="G1591" s="78">
        <f t="shared" ref="G1591:H1593" si="689">G1592</f>
        <v>0</v>
      </c>
      <c r="H1591" s="78">
        <f t="shared" si="689"/>
        <v>0</v>
      </c>
      <c r="I1591" s="345"/>
      <c r="J1591" s="345"/>
    </row>
    <row r="1592" spans="1:10" s="46" customFormat="1" ht="46.8" hidden="1" x14ac:dyDescent="0.25">
      <c r="A1592" s="45" t="s">
        <v>1078</v>
      </c>
      <c r="B1592" s="42" t="s">
        <v>690</v>
      </c>
      <c r="C1592" s="42" t="s">
        <v>688</v>
      </c>
      <c r="D1592" s="26" t="s">
        <v>1079</v>
      </c>
      <c r="E1592" s="42"/>
      <c r="F1592" s="78">
        <f>F1593</f>
        <v>0</v>
      </c>
      <c r="G1592" s="78">
        <f t="shared" si="689"/>
        <v>0</v>
      </c>
      <c r="H1592" s="78">
        <f t="shared" si="689"/>
        <v>0</v>
      </c>
      <c r="I1592" s="345"/>
      <c r="J1592" s="345"/>
    </row>
    <row r="1593" spans="1:10" s="46" customFormat="1" ht="31.2" hidden="1" x14ac:dyDescent="0.25">
      <c r="A1593" s="45" t="s">
        <v>35</v>
      </c>
      <c r="B1593" s="42" t="s">
        <v>690</v>
      </c>
      <c r="C1593" s="42" t="s">
        <v>688</v>
      </c>
      <c r="D1593" s="26" t="s">
        <v>1079</v>
      </c>
      <c r="E1593" s="42" t="s">
        <v>49</v>
      </c>
      <c r="F1593" s="78">
        <f>F1594</f>
        <v>0</v>
      </c>
      <c r="G1593" s="78">
        <f t="shared" si="689"/>
        <v>0</v>
      </c>
      <c r="H1593" s="78">
        <f t="shared" si="689"/>
        <v>0</v>
      </c>
      <c r="I1593" s="345"/>
      <c r="J1593" s="345"/>
    </row>
    <row r="1594" spans="1:10" s="46" customFormat="1" ht="31.2" hidden="1" x14ac:dyDescent="0.25">
      <c r="A1594" s="45" t="s">
        <v>36</v>
      </c>
      <c r="B1594" s="42" t="s">
        <v>690</v>
      </c>
      <c r="C1594" s="42" t="s">
        <v>688</v>
      </c>
      <c r="D1594" s="26" t="s">
        <v>1079</v>
      </c>
      <c r="E1594" s="42" t="s">
        <v>70</v>
      </c>
      <c r="F1594" s="78"/>
      <c r="G1594" s="78"/>
      <c r="H1594" s="78"/>
      <c r="I1594" s="345"/>
      <c r="J1594" s="345"/>
    </row>
    <row r="1595" spans="1:10" s="46" customFormat="1" hidden="1" x14ac:dyDescent="0.25">
      <c r="A1595" s="45" t="s">
        <v>1080</v>
      </c>
      <c r="B1595" s="42" t="s">
        <v>690</v>
      </c>
      <c r="C1595" s="42" t="s">
        <v>688</v>
      </c>
      <c r="D1595" s="26" t="s">
        <v>1081</v>
      </c>
      <c r="E1595" s="42"/>
      <c r="F1595" s="78">
        <f>F1596+F1599</f>
        <v>0</v>
      </c>
      <c r="G1595" s="78">
        <f t="shared" ref="G1595:H1595" si="690">G1596+G1599</f>
        <v>0</v>
      </c>
      <c r="H1595" s="78">
        <f t="shared" si="690"/>
        <v>0</v>
      </c>
      <c r="I1595" s="345"/>
      <c r="J1595" s="345"/>
    </row>
    <row r="1596" spans="1:10" s="46" customFormat="1" ht="46.8" hidden="1" x14ac:dyDescent="0.25">
      <c r="A1596" s="45" t="s">
        <v>1082</v>
      </c>
      <c r="B1596" s="42" t="s">
        <v>690</v>
      </c>
      <c r="C1596" s="42" t="s">
        <v>688</v>
      </c>
      <c r="D1596" s="26" t="s">
        <v>1083</v>
      </c>
      <c r="E1596" s="42"/>
      <c r="F1596" s="78">
        <f t="shared" ref="F1596:H1597" si="691">F1597</f>
        <v>0</v>
      </c>
      <c r="G1596" s="78">
        <f t="shared" si="691"/>
        <v>0</v>
      </c>
      <c r="H1596" s="78">
        <f t="shared" si="691"/>
        <v>0</v>
      </c>
      <c r="I1596" s="345"/>
      <c r="J1596" s="345"/>
    </row>
    <row r="1597" spans="1:10" s="46" customFormat="1" ht="31.2" hidden="1" x14ac:dyDescent="0.25">
      <c r="A1597" s="45" t="s">
        <v>35</v>
      </c>
      <c r="B1597" s="42" t="s">
        <v>690</v>
      </c>
      <c r="C1597" s="42" t="s">
        <v>688</v>
      </c>
      <c r="D1597" s="26" t="s">
        <v>1083</v>
      </c>
      <c r="E1597" s="42" t="s">
        <v>49</v>
      </c>
      <c r="F1597" s="78">
        <f t="shared" si="691"/>
        <v>0</v>
      </c>
      <c r="G1597" s="78">
        <f t="shared" si="691"/>
        <v>0</v>
      </c>
      <c r="H1597" s="78">
        <f t="shared" si="691"/>
        <v>0</v>
      </c>
      <c r="I1597" s="345"/>
      <c r="J1597" s="345"/>
    </row>
    <row r="1598" spans="1:10" s="46" customFormat="1" ht="31.2" hidden="1" x14ac:dyDescent="0.25">
      <c r="A1598" s="45" t="s">
        <v>36</v>
      </c>
      <c r="B1598" s="42" t="s">
        <v>690</v>
      </c>
      <c r="C1598" s="42" t="s">
        <v>688</v>
      </c>
      <c r="D1598" s="26" t="s">
        <v>1083</v>
      </c>
      <c r="E1598" s="42" t="s">
        <v>70</v>
      </c>
      <c r="F1598" s="78"/>
      <c r="G1598" s="78"/>
      <c r="H1598" s="78"/>
      <c r="I1598" s="345"/>
      <c r="J1598" s="345"/>
    </row>
    <row r="1599" spans="1:10" s="55" customFormat="1" ht="32.4" hidden="1" customHeight="1" x14ac:dyDescent="0.25">
      <c r="A1599" s="119" t="s">
        <v>1084</v>
      </c>
      <c r="B1599" s="42" t="s">
        <v>690</v>
      </c>
      <c r="C1599" s="42" t="s">
        <v>688</v>
      </c>
      <c r="D1599" s="26" t="s">
        <v>1085</v>
      </c>
      <c r="E1599" s="42"/>
      <c r="F1599" s="66">
        <f t="shared" ref="F1599:H1600" si="692">F1600</f>
        <v>0</v>
      </c>
      <c r="G1599" s="66">
        <f t="shared" si="692"/>
        <v>0</v>
      </c>
      <c r="H1599" s="66">
        <f t="shared" si="692"/>
        <v>0</v>
      </c>
      <c r="I1599" s="346"/>
      <c r="J1599" s="346"/>
    </row>
    <row r="1600" spans="1:10" s="55" customFormat="1" ht="31.2" hidden="1" x14ac:dyDescent="0.25">
      <c r="A1600" s="45" t="s">
        <v>35</v>
      </c>
      <c r="B1600" s="42" t="s">
        <v>690</v>
      </c>
      <c r="C1600" s="42" t="s">
        <v>688</v>
      </c>
      <c r="D1600" s="26" t="s">
        <v>1085</v>
      </c>
      <c r="E1600" s="42" t="s">
        <v>49</v>
      </c>
      <c r="F1600" s="66">
        <f t="shared" si="692"/>
        <v>0</v>
      </c>
      <c r="G1600" s="66">
        <f t="shared" si="692"/>
        <v>0</v>
      </c>
      <c r="H1600" s="66">
        <f t="shared" si="692"/>
        <v>0</v>
      </c>
      <c r="I1600" s="346"/>
      <c r="J1600" s="346"/>
    </row>
    <row r="1601" spans="1:10" s="55" customFormat="1" ht="31.2" hidden="1" x14ac:dyDescent="0.25">
      <c r="A1601" s="45" t="s">
        <v>36</v>
      </c>
      <c r="B1601" s="42" t="s">
        <v>690</v>
      </c>
      <c r="C1601" s="42" t="s">
        <v>688</v>
      </c>
      <c r="D1601" s="26" t="s">
        <v>1085</v>
      </c>
      <c r="E1601" s="42" t="s">
        <v>70</v>
      </c>
      <c r="F1601" s="66"/>
      <c r="G1601" s="66"/>
      <c r="H1601" s="66"/>
      <c r="I1601" s="346"/>
      <c r="J1601" s="346"/>
    </row>
    <row r="1602" spans="1:10" s="55" customFormat="1" ht="236.4" hidden="1" customHeight="1" x14ac:dyDescent="0.25">
      <c r="A1602" s="188" t="s">
        <v>1086</v>
      </c>
      <c r="B1602" s="42" t="s">
        <v>690</v>
      </c>
      <c r="C1602" s="42" t="s">
        <v>688</v>
      </c>
      <c r="D1602" s="26" t="s">
        <v>1087</v>
      </c>
      <c r="E1602" s="42"/>
      <c r="F1602" s="66">
        <f t="shared" ref="F1602:H1603" si="693">F1603</f>
        <v>0</v>
      </c>
      <c r="G1602" s="66">
        <f t="shared" si="693"/>
        <v>0</v>
      </c>
      <c r="H1602" s="66">
        <f t="shared" si="693"/>
        <v>0</v>
      </c>
      <c r="I1602" s="346"/>
      <c r="J1602" s="346"/>
    </row>
    <row r="1603" spans="1:10" s="55" customFormat="1" ht="31.2" hidden="1" x14ac:dyDescent="0.25">
      <c r="A1603" s="45" t="s">
        <v>35</v>
      </c>
      <c r="B1603" s="42" t="s">
        <v>690</v>
      </c>
      <c r="C1603" s="42" t="s">
        <v>688</v>
      </c>
      <c r="D1603" s="26" t="s">
        <v>1087</v>
      </c>
      <c r="E1603" s="42" t="s">
        <v>49</v>
      </c>
      <c r="F1603" s="66">
        <f t="shared" si="693"/>
        <v>0</v>
      </c>
      <c r="G1603" s="66">
        <f t="shared" si="693"/>
        <v>0</v>
      </c>
      <c r="H1603" s="66">
        <f t="shared" si="693"/>
        <v>0</v>
      </c>
      <c r="I1603" s="346"/>
      <c r="J1603" s="346"/>
    </row>
    <row r="1604" spans="1:10" s="55" customFormat="1" ht="31.2" hidden="1" x14ac:dyDescent="0.25">
      <c r="A1604" s="45" t="s">
        <v>36</v>
      </c>
      <c r="B1604" s="42" t="s">
        <v>690</v>
      </c>
      <c r="C1604" s="42" t="s">
        <v>688</v>
      </c>
      <c r="D1604" s="26" t="s">
        <v>1087</v>
      </c>
      <c r="E1604" s="42" t="s">
        <v>70</v>
      </c>
      <c r="F1604" s="66">
        <v>0</v>
      </c>
      <c r="G1604" s="66">
        <v>0</v>
      </c>
      <c r="H1604" s="66">
        <v>0</v>
      </c>
      <c r="I1604" s="346"/>
      <c r="J1604" s="346"/>
    </row>
    <row r="1605" spans="1:10" s="65" customFormat="1" ht="48.6" hidden="1" x14ac:dyDescent="0.25">
      <c r="A1605" s="109" t="s">
        <v>1088</v>
      </c>
      <c r="B1605" s="106" t="s">
        <v>690</v>
      </c>
      <c r="C1605" s="106" t="s">
        <v>688</v>
      </c>
      <c r="D1605" s="33" t="s">
        <v>183</v>
      </c>
      <c r="E1605" s="106"/>
      <c r="F1605" s="82">
        <f>F1606</f>
        <v>0</v>
      </c>
      <c r="G1605" s="82">
        <f t="shared" ref="G1605:H1605" si="694">G1606</f>
        <v>0</v>
      </c>
      <c r="H1605" s="82">
        <f t="shared" si="694"/>
        <v>0</v>
      </c>
      <c r="I1605" s="349"/>
      <c r="J1605" s="349"/>
    </row>
    <row r="1606" spans="1:10" s="46" customFormat="1" ht="46.95" hidden="1" customHeight="1" x14ac:dyDescent="0.25">
      <c r="A1606" s="62" t="s">
        <v>1089</v>
      </c>
      <c r="B1606" s="42" t="s">
        <v>690</v>
      </c>
      <c r="C1606" s="42" t="s">
        <v>688</v>
      </c>
      <c r="D1606" s="26" t="s">
        <v>1090</v>
      </c>
      <c r="E1606" s="42"/>
      <c r="F1606" s="78">
        <f>F1607+F1610</f>
        <v>0</v>
      </c>
      <c r="G1606" s="78">
        <f t="shared" ref="G1606:H1606" si="695">G1607+G1610</f>
        <v>0</v>
      </c>
      <c r="H1606" s="78">
        <f t="shared" si="695"/>
        <v>0</v>
      </c>
      <c r="I1606" s="345"/>
      <c r="J1606" s="345"/>
    </row>
    <row r="1607" spans="1:10" s="46" customFormat="1" ht="46.8" hidden="1" x14ac:dyDescent="0.25">
      <c r="A1607" s="62" t="s">
        <v>1091</v>
      </c>
      <c r="B1607" s="42" t="s">
        <v>690</v>
      </c>
      <c r="C1607" s="42" t="s">
        <v>688</v>
      </c>
      <c r="D1607" s="26" t="s">
        <v>1092</v>
      </c>
      <c r="E1607" s="42"/>
      <c r="F1607" s="78">
        <f t="shared" ref="F1607:H1608" si="696">F1608</f>
        <v>0</v>
      </c>
      <c r="G1607" s="78">
        <f t="shared" si="696"/>
        <v>0</v>
      </c>
      <c r="H1607" s="78">
        <f t="shared" si="696"/>
        <v>0</v>
      </c>
      <c r="I1607" s="345"/>
      <c r="J1607" s="345"/>
    </row>
    <row r="1608" spans="1:10" s="46" customFormat="1" ht="31.2" hidden="1" x14ac:dyDescent="0.25">
      <c r="A1608" s="45" t="s">
        <v>35</v>
      </c>
      <c r="B1608" s="42" t="s">
        <v>690</v>
      </c>
      <c r="C1608" s="42" t="s">
        <v>688</v>
      </c>
      <c r="D1608" s="26" t="s">
        <v>1092</v>
      </c>
      <c r="E1608" s="42" t="s">
        <v>49</v>
      </c>
      <c r="F1608" s="78">
        <f t="shared" si="696"/>
        <v>0</v>
      </c>
      <c r="G1608" s="78">
        <f t="shared" si="696"/>
        <v>0</v>
      </c>
      <c r="H1608" s="78">
        <f t="shared" si="696"/>
        <v>0</v>
      </c>
      <c r="I1608" s="345"/>
      <c r="J1608" s="345"/>
    </row>
    <row r="1609" spans="1:10" s="46" customFormat="1" ht="31.2" hidden="1" x14ac:dyDescent="0.25">
      <c r="A1609" s="45" t="s">
        <v>36</v>
      </c>
      <c r="B1609" s="42" t="s">
        <v>690</v>
      </c>
      <c r="C1609" s="42" t="s">
        <v>688</v>
      </c>
      <c r="D1609" s="26" t="s">
        <v>1092</v>
      </c>
      <c r="E1609" s="42" t="s">
        <v>70</v>
      </c>
      <c r="F1609" s="78"/>
      <c r="G1609" s="78"/>
      <c r="H1609" s="78"/>
      <c r="I1609" s="345"/>
      <c r="J1609" s="345"/>
    </row>
    <row r="1610" spans="1:10" s="46" customFormat="1" ht="31.2" hidden="1" x14ac:dyDescent="0.25">
      <c r="A1610" s="62" t="s">
        <v>1093</v>
      </c>
      <c r="B1610" s="42" t="s">
        <v>690</v>
      </c>
      <c r="C1610" s="42" t="s">
        <v>688</v>
      </c>
      <c r="D1610" s="26" t="s">
        <v>1094</v>
      </c>
      <c r="E1610" s="42"/>
      <c r="F1610" s="78">
        <f>F1611</f>
        <v>0</v>
      </c>
      <c r="G1610" s="78">
        <f t="shared" ref="G1610:H1612" si="697">G1611</f>
        <v>0</v>
      </c>
      <c r="H1610" s="78">
        <f t="shared" si="697"/>
        <v>0</v>
      </c>
      <c r="I1610" s="345"/>
      <c r="J1610" s="345"/>
    </row>
    <row r="1611" spans="1:10" s="46" customFormat="1" ht="31.2" hidden="1" x14ac:dyDescent="0.25">
      <c r="A1611" s="45" t="s">
        <v>1093</v>
      </c>
      <c r="B1611" s="42" t="s">
        <v>690</v>
      </c>
      <c r="C1611" s="42" t="s">
        <v>688</v>
      </c>
      <c r="D1611" s="26" t="s">
        <v>1095</v>
      </c>
      <c r="E1611" s="42"/>
      <c r="F1611" s="78">
        <f>F1612</f>
        <v>0</v>
      </c>
      <c r="G1611" s="78">
        <f t="shared" si="697"/>
        <v>0</v>
      </c>
      <c r="H1611" s="78">
        <f t="shared" si="697"/>
        <v>0</v>
      </c>
      <c r="I1611" s="345"/>
      <c r="J1611" s="345"/>
    </row>
    <row r="1612" spans="1:10" s="46" customFormat="1" ht="31.2" hidden="1" x14ac:dyDescent="0.25">
      <c r="A1612" s="45" t="s">
        <v>35</v>
      </c>
      <c r="B1612" s="42" t="s">
        <v>690</v>
      </c>
      <c r="C1612" s="42" t="s">
        <v>688</v>
      </c>
      <c r="D1612" s="26" t="s">
        <v>1095</v>
      </c>
      <c r="E1612" s="42" t="s">
        <v>49</v>
      </c>
      <c r="F1612" s="78">
        <f>F1613</f>
        <v>0</v>
      </c>
      <c r="G1612" s="78">
        <f t="shared" si="697"/>
        <v>0</v>
      </c>
      <c r="H1612" s="78">
        <f t="shared" si="697"/>
        <v>0</v>
      </c>
      <c r="I1612" s="345"/>
      <c r="J1612" s="345"/>
    </row>
    <row r="1613" spans="1:10" s="46" customFormat="1" ht="31.2" hidden="1" x14ac:dyDescent="0.25">
      <c r="A1613" s="45" t="s">
        <v>36</v>
      </c>
      <c r="B1613" s="42" t="s">
        <v>690</v>
      </c>
      <c r="C1613" s="42" t="s">
        <v>688</v>
      </c>
      <c r="D1613" s="26" t="s">
        <v>1095</v>
      </c>
      <c r="E1613" s="42" t="s">
        <v>70</v>
      </c>
      <c r="F1613" s="78"/>
      <c r="G1613" s="78"/>
      <c r="H1613" s="78"/>
      <c r="I1613" s="345"/>
      <c r="J1613" s="345"/>
    </row>
    <row r="1614" spans="1:10" s="55" customFormat="1" ht="33.6" hidden="1" customHeight="1" x14ac:dyDescent="0.25">
      <c r="A1614" s="45" t="s">
        <v>1088</v>
      </c>
      <c r="B1614" s="42" t="s">
        <v>690</v>
      </c>
      <c r="C1614" s="42" t="s">
        <v>688</v>
      </c>
      <c r="D1614" s="26" t="s">
        <v>183</v>
      </c>
      <c r="E1614" s="42"/>
      <c r="F1614" s="66">
        <f>F1615</f>
        <v>0</v>
      </c>
      <c r="G1614" s="66">
        <f t="shared" ref="G1614:H1617" si="698">G1615</f>
        <v>0</v>
      </c>
      <c r="H1614" s="66">
        <f t="shared" si="698"/>
        <v>0</v>
      </c>
      <c r="I1614" s="346"/>
      <c r="J1614" s="346"/>
    </row>
    <row r="1615" spans="1:10" s="55" customFormat="1" ht="49.2" hidden="1" customHeight="1" x14ac:dyDescent="0.25">
      <c r="A1615" s="45" t="s">
        <v>1096</v>
      </c>
      <c r="B1615" s="42" t="s">
        <v>690</v>
      </c>
      <c r="C1615" s="42" t="s">
        <v>688</v>
      </c>
      <c r="D1615" s="26" t="s">
        <v>1090</v>
      </c>
      <c r="E1615" s="42"/>
      <c r="F1615" s="66">
        <f>F1616</f>
        <v>0</v>
      </c>
      <c r="G1615" s="66">
        <f t="shared" si="698"/>
        <v>0</v>
      </c>
      <c r="H1615" s="66">
        <f t="shared" si="698"/>
        <v>0</v>
      </c>
      <c r="I1615" s="346"/>
      <c r="J1615" s="346"/>
    </row>
    <row r="1616" spans="1:10" s="55" customFormat="1" ht="31.2" hidden="1" x14ac:dyDescent="0.25">
      <c r="A1616" s="45" t="s">
        <v>1093</v>
      </c>
      <c r="B1616" s="42" t="s">
        <v>690</v>
      </c>
      <c r="C1616" s="42" t="s">
        <v>688</v>
      </c>
      <c r="D1616" s="26" t="s">
        <v>1094</v>
      </c>
      <c r="E1616" s="42"/>
      <c r="F1616" s="66">
        <f>F1617</f>
        <v>0</v>
      </c>
      <c r="G1616" s="66">
        <f t="shared" si="698"/>
        <v>0</v>
      </c>
      <c r="H1616" s="66">
        <f t="shared" si="698"/>
        <v>0</v>
      </c>
      <c r="I1616" s="346"/>
      <c r="J1616" s="346"/>
    </row>
    <row r="1617" spans="1:10" s="55" customFormat="1" ht="31.2" hidden="1" x14ac:dyDescent="0.25">
      <c r="A1617" s="45" t="s">
        <v>35</v>
      </c>
      <c r="B1617" s="42" t="s">
        <v>690</v>
      </c>
      <c r="C1617" s="42" t="s">
        <v>688</v>
      </c>
      <c r="D1617" s="26" t="s">
        <v>1094</v>
      </c>
      <c r="E1617" s="42" t="s">
        <v>49</v>
      </c>
      <c r="F1617" s="66">
        <f>F1618</f>
        <v>0</v>
      </c>
      <c r="G1617" s="66">
        <f t="shared" si="698"/>
        <v>0</v>
      </c>
      <c r="H1617" s="66">
        <f t="shared" si="698"/>
        <v>0</v>
      </c>
      <c r="I1617" s="346"/>
      <c r="J1617" s="346"/>
    </row>
    <row r="1618" spans="1:10" s="55" customFormat="1" ht="31.2" hidden="1" x14ac:dyDescent="0.25">
      <c r="A1618" s="45" t="s">
        <v>36</v>
      </c>
      <c r="B1618" s="42" t="s">
        <v>690</v>
      </c>
      <c r="C1618" s="42" t="s">
        <v>688</v>
      </c>
      <c r="D1618" s="26" t="s">
        <v>1094</v>
      </c>
      <c r="E1618" s="42" t="s">
        <v>70</v>
      </c>
      <c r="F1618" s="66">
        <v>0</v>
      </c>
      <c r="G1618" s="66">
        <v>0</v>
      </c>
      <c r="H1618" s="66">
        <v>0</v>
      </c>
      <c r="I1618" s="346"/>
      <c r="J1618" s="346"/>
    </row>
    <row r="1619" spans="1:10" s="55" customFormat="1" ht="31.2" hidden="1" x14ac:dyDescent="0.25">
      <c r="A1619" s="45" t="s">
        <v>1097</v>
      </c>
      <c r="B1619" s="42" t="s">
        <v>690</v>
      </c>
      <c r="C1619" s="42" t="s">
        <v>688</v>
      </c>
      <c r="D1619" s="26" t="s">
        <v>1098</v>
      </c>
      <c r="E1619" s="42"/>
      <c r="F1619" s="66">
        <f>F1620</f>
        <v>0</v>
      </c>
      <c r="G1619" s="66">
        <f t="shared" ref="G1619:H1623" si="699">G1620</f>
        <v>0</v>
      </c>
      <c r="H1619" s="66">
        <f t="shared" si="699"/>
        <v>0</v>
      </c>
      <c r="I1619" s="346"/>
      <c r="J1619" s="346"/>
    </row>
    <row r="1620" spans="1:10" s="55" customFormat="1" ht="46.8" hidden="1" x14ac:dyDescent="0.25">
      <c r="A1620" s="45" t="s">
        <v>1099</v>
      </c>
      <c r="B1620" s="42" t="s">
        <v>690</v>
      </c>
      <c r="C1620" s="42" t="s">
        <v>688</v>
      </c>
      <c r="D1620" s="26" t="s">
        <v>1100</v>
      </c>
      <c r="E1620" s="42"/>
      <c r="F1620" s="66">
        <f>F1621</f>
        <v>0</v>
      </c>
      <c r="G1620" s="66">
        <f t="shared" si="699"/>
        <v>0</v>
      </c>
      <c r="H1620" s="66">
        <f t="shared" si="699"/>
        <v>0</v>
      </c>
      <c r="I1620" s="346"/>
      <c r="J1620" s="346"/>
    </row>
    <row r="1621" spans="1:10" s="55" customFormat="1" ht="31.2" hidden="1" x14ac:dyDescent="0.25">
      <c r="A1621" s="45" t="s">
        <v>694</v>
      </c>
      <c r="B1621" s="42" t="s">
        <v>690</v>
      </c>
      <c r="C1621" s="42" t="s">
        <v>688</v>
      </c>
      <c r="D1621" s="26" t="s">
        <v>1101</v>
      </c>
      <c r="E1621" s="42"/>
      <c r="F1621" s="66">
        <f>F1622</f>
        <v>0</v>
      </c>
      <c r="G1621" s="66">
        <f t="shared" si="699"/>
        <v>0</v>
      </c>
      <c r="H1621" s="66">
        <f t="shared" si="699"/>
        <v>0</v>
      </c>
      <c r="I1621" s="346"/>
      <c r="J1621" s="346"/>
    </row>
    <row r="1622" spans="1:10" s="55" customFormat="1" ht="78" hidden="1" x14ac:dyDescent="0.25">
      <c r="A1622" s="45" t="s">
        <v>708</v>
      </c>
      <c r="B1622" s="42" t="s">
        <v>690</v>
      </c>
      <c r="C1622" s="42" t="s">
        <v>688</v>
      </c>
      <c r="D1622" s="26" t="s">
        <v>1102</v>
      </c>
      <c r="E1622" s="42"/>
      <c r="F1622" s="66">
        <f>F1623</f>
        <v>0</v>
      </c>
      <c r="G1622" s="66">
        <f t="shared" si="699"/>
        <v>0</v>
      </c>
      <c r="H1622" s="66">
        <f t="shared" si="699"/>
        <v>0</v>
      </c>
      <c r="I1622" s="346"/>
      <c r="J1622" s="346"/>
    </row>
    <row r="1623" spans="1:10" s="55" customFormat="1" ht="31.2" hidden="1" x14ac:dyDescent="0.25">
      <c r="A1623" s="45" t="s">
        <v>35</v>
      </c>
      <c r="B1623" s="42" t="s">
        <v>690</v>
      </c>
      <c r="C1623" s="42" t="s">
        <v>688</v>
      </c>
      <c r="D1623" s="26" t="s">
        <v>1102</v>
      </c>
      <c r="E1623" s="42" t="s">
        <v>49</v>
      </c>
      <c r="F1623" s="66">
        <f>F1624</f>
        <v>0</v>
      </c>
      <c r="G1623" s="66">
        <f t="shared" si="699"/>
        <v>0</v>
      </c>
      <c r="H1623" s="66">
        <f t="shared" si="699"/>
        <v>0</v>
      </c>
      <c r="I1623" s="346"/>
      <c r="J1623" s="346"/>
    </row>
    <row r="1624" spans="1:10" s="55" customFormat="1" ht="31.2" hidden="1" x14ac:dyDescent="0.25">
      <c r="A1624" s="45" t="s">
        <v>36</v>
      </c>
      <c r="B1624" s="42" t="s">
        <v>690</v>
      </c>
      <c r="C1624" s="42" t="s">
        <v>688</v>
      </c>
      <c r="D1624" s="26" t="s">
        <v>1102</v>
      </c>
      <c r="E1624" s="42" t="s">
        <v>70</v>
      </c>
      <c r="F1624" s="66">
        <v>0</v>
      </c>
      <c r="G1624" s="66">
        <v>0</v>
      </c>
      <c r="H1624" s="66">
        <v>0</v>
      </c>
      <c r="I1624" s="346"/>
      <c r="J1624" s="346"/>
    </row>
    <row r="1625" spans="1:10" s="65" customFormat="1" ht="19.95" hidden="1" customHeight="1" x14ac:dyDescent="0.25">
      <c r="A1625" s="228" t="s">
        <v>930</v>
      </c>
      <c r="B1625" s="106" t="s">
        <v>690</v>
      </c>
      <c r="C1625" s="106" t="s">
        <v>688</v>
      </c>
      <c r="D1625" s="33" t="s">
        <v>1024</v>
      </c>
      <c r="E1625" s="106"/>
      <c r="F1625" s="82">
        <f>F1626</f>
        <v>0</v>
      </c>
      <c r="G1625" s="82">
        <f t="shared" ref="G1625:H1625" si="700">G1626</f>
        <v>0</v>
      </c>
      <c r="H1625" s="82">
        <f t="shared" si="700"/>
        <v>0</v>
      </c>
      <c r="I1625" s="349"/>
      <c r="J1625" s="349"/>
    </row>
    <row r="1626" spans="1:10" s="40" customFormat="1" ht="19.95" hidden="1" customHeight="1" x14ac:dyDescent="0.25">
      <c r="A1626" s="47" t="s">
        <v>1076</v>
      </c>
      <c r="B1626" s="42" t="s">
        <v>690</v>
      </c>
      <c r="C1626" s="42" t="s">
        <v>688</v>
      </c>
      <c r="D1626" s="26" t="s">
        <v>1103</v>
      </c>
      <c r="E1626" s="42"/>
      <c r="F1626" s="78">
        <f>F1630</f>
        <v>0</v>
      </c>
      <c r="G1626" s="78">
        <f t="shared" ref="G1626:H1626" si="701">G1630</f>
        <v>0</v>
      </c>
      <c r="H1626" s="78">
        <f t="shared" si="701"/>
        <v>0</v>
      </c>
      <c r="I1626" s="344"/>
      <c r="J1626" s="344"/>
    </row>
    <row r="1627" spans="1:10" s="40" customFormat="1" ht="64.95" hidden="1" customHeight="1" x14ac:dyDescent="0.25">
      <c r="A1627" s="45" t="s">
        <v>1104</v>
      </c>
      <c r="B1627" s="42" t="s">
        <v>690</v>
      </c>
      <c r="C1627" s="42" t="s">
        <v>688</v>
      </c>
      <c r="D1627" s="26" t="s">
        <v>1105</v>
      </c>
      <c r="E1627" s="42"/>
      <c r="F1627" s="78">
        <f t="shared" ref="F1627:H1628" si="702">F1628</f>
        <v>0</v>
      </c>
      <c r="G1627" s="78">
        <f t="shared" si="702"/>
        <v>0</v>
      </c>
      <c r="H1627" s="78">
        <f t="shared" si="702"/>
        <v>0</v>
      </c>
      <c r="I1627" s="344"/>
      <c r="J1627" s="344"/>
    </row>
    <row r="1628" spans="1:10" s="40" customFormat="1" ht="31.2" hidden="1" x14ac:dyDescent="0.25">
      <c r="A1628" s="45" t="s">
        <v>35</v>
      </c>
      <c r="B1628" s="42" t="s">
        <v>690</v>
      </c>
      <c r="C1628" s="42" t="s">
        <v>688</v>
      </c>
      <c r="D1628" s="26" t="s">
        <v>1105</v>
      </c>
      <c r="E1628" s="42" t="s">
        <v>49</v>
      </c>
      <c r="F1628" s="78">
        <f t="shared" si="702"/>
        <v>0</v>
      </c>
      <c r="G1628" s="78">
        <f t="shared" si="702"/>
        <v>0</v>
      </c>
      <c r="H1628" s="78">
        <f t="shared" si="702"/>
        <v>0</v>
      </c>
      <c r="I1628" s="344"/>
      <c r="J1628" s="344"/>
    </row>
    <row r="1629" spans="1:10" s="40" customFormat="1" ht="31.2" hidden="1" x14ac:dyDescent="0.25">
      <c r="A1629" s="45" t="s">
        <v>36</v>
      </c>
      <c r="B1629" s="42" t="s">
        <v>690</v>
      </c>
      <c r="C1629" s="42" t="s">
        <v>688</v>
      </c>
      <c r="D1629" s="26" t="s">
        <v>1105</v>
      </c>
      <c r="E1629" s="42" t="s">
        <v>70</v>
      </c>
      <c r="F1629" s="78">
        <v>0</v>
      </c>
      <c r="G1629" s="78">
        <v>0</v>
      </c>
      <c r="H1629" s="78">
        <v>0</v>
      </c>
      <c r="I1629" s="344"/>
      <c r="J1629" s="344"/>
    </row>
    <row r="1630" spans="1:10" s="40" customFormat="1" ht="93.6" hidden="1" x14ac:dyDescent="0.25">
      <c r="A1630" s="45" t="s">
        <v>1106</v>
      </c>
      <c r="B1630" s="42" t="s">
        <v>690</v>
      </c>
      <c r="C1630" s="42" t="s">
        <v>688</v>
      </c>
      <c r="D1630" s="26" t="s">
        <v>1107</v>
      </c>
      <c r="E1630" s="42"/>
      <c r="F1630" s="78">
        <f t="shared" ref="F1630:H1631" si="703">F1631</f>
        <v>0</v>
      </c>
      <c r="G1630" s="78">
        <f t="shared" si="703"/>
        <v>0</v>
      </c>
      <c r="H1630" s="78">
        <f t="shared" si="703"/>
        <v>0</v>
      </c>
      <c r="I1630" s="344"/>
      <c r="J1630" s="344"/>
    </row>
    <row r="1631" spans="1:10" s="40" customFormat="1" ht="31.2" hidden="1" x14ac:dyDescent="0.25">
      <c r="A1631" s="45" t="s">
        <v>35</v>
      </c>
      <c r="B1631" s="42" t="s">
        <v>690</v>
      </c>
      <c r="C1631" s="42" t="s">
        <v>688</v>
      </c>
      <c r="D1631" s="26" t="s">
        <v>1107</v>
      </c>
      <c r="E1631" s="42" t="s">
        <v>49</v>
      </c>
      <c r="F1631" s="78">
        <f t="shared" si="703"/>
        <v>0</v>
      </c>
      <c r="G1631" s="78">
        <f t="shared" si="703"/>
        <v>0</v>
      </c>
      <c r="H1631" s="78">
        <f t="shared" si="703"/>
        <v>0</v>
      </c>
      <c r="I1631" s="344"/>
      <c r="J1631" s="344"/>
    </row>
    <row r="1632" spans="1:10" s="40" customFormat="1" ht="31.2" hidden="1" x14ac:dyDescent="0.25">
      <c r="A1632" s="45" t="s">
        <v>36</v>
      </c>
      <c r="B1632" s="42" t="s">
        <v>690</v>
      </c>
      <c r="C1632" s="42" t="s">
        <v>688</v>
      </c>
      <c r="D1632" s="26" t="s">
        <v>1107</v>
      </c>
      <c r="E1632" s="42" t="s">
        <v>70</v>
      </c>
      <c r="F1632" s="78">
        <v>0</v>
      </c>
      <c r="G1632" s="78">
        <v>0</v>
      </c>
      <c r="H1632" s="78">
        <v>0</v>
      </c>
      <c r="I1632" s="344"/>
      <c r="J1632" s="344"/>
    </row>
    <row r="1633" spans="1:10" s="46" customFormat="1" ht="16.95" hidden="1" customHeight="1" x14ac:dyDescent="0.25">
      <c r="A1633" s="45" t="s">
        <v>1108</v>
      </c>
      <c r="B1633" s="42" t="s">
        <v>690</v>
      </c>
      <c r="C1633" s="42" t="s">
        <v>688</v>
      </c>
      <c r="D1633" s="26" t="s">
        <v>1109</v>
      </c>
      <c r="E1633" s="42"/>
      <c r="F1633" s="78">
        <f>F1637</f>
        <v>0</v>
      </c>
      <c r="G1633" s="78">
        <f t="shared" ref="G1633:H1633" si="704">G1637</f>
        <v>0</v>
      </c>
      <c r="H1633" s="78">
        <f t="shared" si="704"/>
        <v>0</v>
      </c>
      <c r="I1633" s="345"/>
      <c r="J1633" s="345"/>
    </row>
    <row r="1634" spans="1:10" s="46" customFormat="1" ht="46.8" hidden="1" x14ac:dyDescent="0.25">
      <c r="A1634" s="45" t="s">
        <v>1110</v>
      </c>
      <c r="B1634" s="42" t="s">
        <v>690</v>
      </c>
      <c r="C1634" s="42" t="s">
        <v>688</v>
      </c>
      <c r="D1634" s="26" t="s">
        <v>1111</v>
      </c>
      <c r="E1634" s="42"/>
      <c r="F1634" s="78">
        <f t="shared" ref="F1634:H1635" si="705">F1635</f>
        <v>0</v>
      </c>
      <c r="G1634" s="78">
        <f t="shared" si="705"/>
        <v>0</v>
      </c>
      <c r="H1634" s="78">
        <f t="shared" si="705"/>
        <v>0</v>
      </c>
      <c r="I1634" s="345"/>
      <c r="J1634" s="345"/>
    </row>
    <row r="1635" spans="1:10" s="46" customFormat="1" ht="31.2" hidden="1" x14ac:dyDescent="0.25">
      <c r="A1635" s="45" t="s">
        <v>35</v>
      </c>
      <c r="B1635" s="42" t="s">
        <v>690</v>
      </c>
      <c r="C1635" s="42" t="s">
        <v>688</v>
      </c>
      <c r="D1635" s="26" t="s">
        <v>1111</v>
      </c>
      <c r="E1635" s="42" t="s">
        <v>49</v>
      </c>
      <c r="F1635" s="78">
        <f t="shared" si="705"/>
        <v>0</v>
      </c>
      <c r="G1635" s="78">
        <f t="shared" si="705"/>
        <v>0</v>
      </c>
      <c r="H1635" s="78">
        <f t="shared" si="705"/>
        <v>0</v>
      </c>
      <c r="I1635" s="345"/>
      <c r="J1635" s="345"/>
    </row>
    <row r="1636" spans="1:10" s="46" customFormat="1" ht="31.2" hidden="1" x14ac:dyDescent="0.25">
      <c r="A1636" s="45" t="s">
        <v>36</v>
      </c>
      <c r="B1636" s="42" t="s">
        <v>690</v>
      </c>
      <c r="C1636" s="42" t="s">
        <v>688</v>
      </c>
      <c r="D1636" s="26" t="s">
        <v>1111</v>
      </c>
      <c r="E1636" s="42" t="s">
        <v>70</v>
      </c>
      <c r="F1636" s="78">
        <v>0</v>
      </c>
      <c r="G1636" s="78">
        <v>0</v>
      </c>
      <c r="H1636" s="78">
        <v>0</v>
      </c>
      <c r="I1636" s="345"/>
      <c r="J1636" s="345"/>
    </row>
    <row r="1637" spans="1:10" s="46" customFormat="1" ht="46.8" hidden="1" x14ac:dyDescent="0.25">
      <c r="A1637" s="45" t="s">
        <v>1112</v>
      </c>
      <c r="B1637" s="42" t="s">
        <v>690</v>
      </c>
      <c r="C1637" s="42" t="s">
        <v>688</v>
      </c>
      <c r="D1637" s="26" t="s">
        <v>1113</v>
      </c>
      <c r="E1637" s="42"/>
      <c r="F1637" s="78">
        <f t="shared" ref="F1637:H1638" si="706">F1638</f>
        <v>0</v>
      </c>
      <c r="G1637" s="78">
        <f t="shared" si="706"/>
        <v>0</v>
      </c>
      <c r="H1637" s="78">
        <f t="shared" si="706"/>
        <v>0</v>
      </c>
      <c r="I1637" s="345"/>
      <c r="J1637" s="345"/>
    </row>
    <row r="1638" spans="1:10" s="46" customFormat="1" ht="31.2" hidden="1" x14ac:dyDescent="0.25">
      <c r="A1638" s="45" t="s">
        <v>35</v>
      </c>
      <c r="B1638" s="42" t="s">
        <v>690</v>
      </c>
      <c r="C1638" s="42" t="s">
        <v>688</v>
      </c>
      <c r="D1638" s="26" t="s">
        <v>1113</v>
      </c>
      <c r="E1638" s="42" t="s">
        <v>49</v>
      </c>
      <c r="F1638" s="78">
        <f t="shared" si="706"/>
        <v>0</v>
      </c>
      <c r="G1638" s="78">
        <f t="shared" si="706"/>
        <v>0</v>
      </c>
      <c r="H1638" s="78">
        <f t="shared" si="706"/>
        <v>0</v>
      </c>
      <c r="I1638" s="345"/>
      <c r="J1638" s="345"/>
    </row>
    <row r="1639" spans="1:10" s="46" customFormat="1" ht="31.2" hidden="1" x14ac:dyDescent="0.25">
      <c r="A1639" s="45" t="s">
        <v>36</v>
      </c>
      <c r="B1639" s="42" t="s">
        <v>690</v>
      </c>
      <c r="C1639" s="42" t="s">
        <v>688</v>
      </c>
      <c r="D1639" s="26" t="s">
        <v>1113</v>
      </c>
      <c r="E1639" s="42" t="s">
        <v>70</v>
      </c>
      <c r="F1639" s="78">
        <v>0</v>
      </c>
      <c r="G1639" s="78">
        <v>0</v>
      </c>
      <c r="H1639" s="78">
        <v>0</v>
      </c>
      <c r="I1639" s="345"/>
      <c r="J1639" s="345"/>
    </row>
    <row r="1640" spans="1:10" s="131" customFormat="1" ht="20.399999999999999" hidden="1" customHeight="1" x14ac:dyDescent="0.25">
      <c r="A1640" s="229" t="s">
        <v>646</v>
      </c>
      <c r="B1640" s="104" t="s">
        <v>690</v>
      </c>
      <c r="C1640" s="104" t="s">
        <v>688</v>
      </c>
      <c r="D1640" s="219" t="s">
        <v>1111</v>
      </c>
      <c r="E1640" s="104"/>
      <c r="F1640" s="77">
        <f>F1641</f>
        <v>0</v>
      </c>
      <c r="G1640" s="77">
        <f t="shared" ref="G1640:H1640" si="707">G1641</f>
        <v>0</v>
      </c>
      <c r="H1640" s="77">
        <f t="shared" si="707"/>
        <v>0</v>
      </c>
      <c r="I1640" s="366"/>
      <c r="J1640" s="366"/>
    </row>
    <row r="1641" spans="1:10" s="4" customFormat="1" ht="33.75" hidden="1" customHeight="1" x14ac:dyDescent="0.25">
      <c r="A1641" s="218" t="s">
        <v>986</v>
      </c>
      <c r="B1641" s="84" t="s">
        <v>690</v>
      </c>
      <c r="C1641" s="84" t="s">
        <v>688</v>
      </c>
      <c r="D1641" s="26" t="s">
        <v>1111</v>
      </c>
      <c r="E1641" s="84"/>
      <c r="F1641" s="85">
        <f>F1644</f>
        <v>0</v>
      </c>
      <c r="G1641" s="85">
        <f t="shared" ref="G1641:H1641" si="708">G1644</f>
        <v>0</v>
      </c>
      <c r="H1641" s="85">
        <f t="shared" si="708"/>
        <v>0</v>
      </c>
      <c r="I1641" s="336"/>
      <c r="J1641" s="336"/>
    </row>
    <row r="1642" spans="1:10" s="4" customFormat="1" ht="62.4" hidden="1" customHeight="1" x14ac:dyDescent="0.25">
      <c r="A1642" s="30" t="s">
        <v>91</v>
      </c>
      <c r="B1642" s="25" t="s">
        <v>690</v>
      </c>
      <c r="C1642" s="25" t="s">
        <v>688</v>
      </c>
      <c r="D1642" s="26" t="s">
        <v>1111</v>
      </c>
      <c r="E1642" s="25" t="s">
        <v>47</v>
      </c>
      <c r="F1642" s="78">
        <f>F1643</f>
        <v>0</v>
      </c>
      <c r="G1642" s="78">
        <f t="shared" ref="G1642:H1642" si="709">G1643</f>
        <v>0</v>
      </c>
      <c r="H1642" s="78">
        <f t="shared" si="709"/>
        <v>0</v>
      </c>
      <c r="I1642" s="336"/>
      <c r="J1642" s="336"/>
    </row>
    <row r="1643" spans="1:10" s="4" customFormat="1" hidden="1" x14ac:dyDescent="0.25">
      <c r="A1643" s="30" t="s">
        <v>701</v>
      </c>
      <c r="B1643" s="25" t="s">
        <v>690</v>
      </c>
      <c r="C1643" s="25" t="s">
        <v>688</v>
      </c>
      <c r="D1643" s="26" t="s">
        <v>1111</v>
      </c>
      <c r="E1643" s="25" t="s">
        <v>155</v>
      </c>
      <c r="F1643" s="78">
        <v>0</v>
      </c>
      <c r="G1643" s="78">
        <v>0</v>
      </c>
      <c r="H1643" s="78">
        <v>0</v>
      </c>
      <c r="I1643" s="336"/>
      <c r="J1643" s="336"/>
    </row>
    <row r="1644" spans="1:10" s="4" customFormat="1" ht="31.2" hidden="1" x14ac:dyDescent="0.25">
      <c r="A1644" s="30" t="s">
        <v>35</v>
      </c>
      <c r="B1644" s="25" t="s">
        <v>690</v>
      </c>
      <c r="C1644" s="25" t="s">
        <v>688</v>
      </c>
      <c r="D1644" s="26" t="s">
        <v>1111</v>
      </c>
      <c r="E1644" s="25" t="s">
        <v>49</v>
      </c>
      <c r="F1644" s="78">
        <f>F1645</f>
        <v>0</v>
      </c>
      <c r="G1644" s="78">
        <f t="shared" ref="G1644:H1644" si="710">G1645</f>
        <v>0</v>
      </c>
      <c r="H1644" s="78">
        <f t="shared" si="710"/>
        <v>0</v>
      </c>
      <c r="I1644" s="336"/>
      <c r="J1644" s="336"/>
    </row>
    <row r="1645" spans="1:10" s="4" customFormat="1" ht="31.2" hidden="1" x14ac:dyDescent="0.25">
      <c r="A1645" s="30" t="s">
        <v>36</v>
      </c>
      <c r="B1645" s="25" t="s">
        <v>690</v>
      </c>
      <c r="C1645" s="25" t="s">
        <v>688</v>
      </c>
      <c r="D1645" s="26" t="s">
        <v>1111</v>
      </c>
      <c r="E1645" s="25" t="s">
        <v>70</v>
      </c>
      <c r="F1645" s="78">
        <v>0</v>
      </c>
      <c r="G1645" s="78">
        <v>0</v>
      </c>
      <c r="H1645" s="78">
        <v>0</v>
      </c>
      <c r="I1645" s="336"/>
      <c r="J1645" s="336"/>
    </row>
    <row r="1646" spans="1:10" s="46" customFormat="1" ht="36.6" hidden="1" customHeight="1" x14ac:dyDescent="0.25">
      <c r="A1646" s="47" t="s">
        <v>1114</v>
      </c>
      <c r="B1646" s="42" t="s">
        <v>690</v>
      </c>
      <c r="C1646" s="42" t="s">
        <v>688</v>
      </c>
      <c r="D1646" s="26" t="s">
        <v>1115</v>
      </c>
      <c r="E1646" s="42"/>
      <c r="F1646" s="78">
        <f>F1647+F1650</f>
        <v>0</v>
      </c>
      <c r="G1646" s="78">
        <f t="shared" ref="G1646:H1646" si="711">G1647+G1650</f>
        <v>0</v>
      </c>
      <c r="H1646" s="78">
        <f t="shared" si="711"/>
        <v>0</v>
      </c>
      <c r="I1646" s="345"/>
      <c r="J1646" s="345"/>
    </row>
    <row r="1647" spans="1:10" s="46" customFormat="1" ht="46.8" hidden="1" x14ac:dyDescent="0.25">
      <c r="A1647" s="45" t="s">
        <v>1116</v>
      </c>
      <c r="B1647" s="42" t="s">
        <v>690</v>
      </c>
      <c r="C1647" s="42" t="s">
        <v>688</v>
      </c>
      <c r="D1647" s="26" t="s">
        <v>1117</v>
      </c>
      <c r="E1647" s="42"/>
      <c r="F1647" s="78">
        <f t="shared" ref="F1647:H1648" si="712">F1648</f>
        <v>0</v>
      </c>
      <c r="G1647" s="78">
        <f t="shared" si="712"/>
        <v>0</v>
      </c>
      <c r="H1647" s="78">
        <f t="shared" si="712"/>
        <v>0</v>
      </c>
      <c r="I1647" s="345"/>
      <c r="J1647" s="345"/>
    </row>
    <row r="1648" spans="1:10" s="46" customFormat="1" ht="31.2" hidden="1" x14ac:dyDescent="0.25">
      <c r="A1648" s="45" t="s">
        <v>35</v>
      </c>
      <c r="B1648" s="42" t="s">
        <v>690</v>
      </c>
      <c r="C1648" s="42" t="s">
        <v>688</v>
      </c>
      <c r="D1648" s="26" t="s">
        <v>1117</v>
      </c>
      <c r="E1648" s="42" t="s">
        <v>49</v>
      </c>
      <c r="F1648" s="78">
        <f t="shared" si="712"/>
        <v>0</v>
      </c>
      <c r="G1648" s="78">
        <f t="shared" si="712"/>
        <v>0</v>
      </c>
      <c r="H1648" s="78">
        <f t="shared" si="712"/>
        <v>0</v>
      </c>
      <c r="I1648" s="345"/>
      <c r="J1648" s="345"/>
    </row>
    <row r="1649" spans="1:10" s="46" customFormat="1" ht="31.2" hidden="1" x14ac:dyDescent="0.25">
      <c r="A1649" s="45" t="s">
        <v>36</v>
      </c>
      <c r="B1649" s="42" t="s">
        <v>690</v>
      </c>
      <c r="C1649" s="42" t="s">
        <v>688</v>
      </c>
      <c r="D1649" s="26" t="s">
        <v>1117</v>
      </c>
      <c r="E1649" s="42" t="s">
        <v>70</v>
      </c>
      <c r="F1649" s="78">
        <v>0</v>
      </c>
      <c r="G1649" s="78">
        <v>0</v>
      </c>
      <c r="H1649" s="78">
        <v>0</v>
      </c>
      <c r="I1649" s="345"/>
      <c r="J1649" s="345"/>
    </row>
    <row r="1650" spans="1:10" s="46" customFormat="1" ht="46.8" hidden="1" x14ac:dyDescent="0.25">
      <c r="A1650" s="45" t="s">
        <v>1118</v>
      </c>
      <c r="B1650" s="42" t="s">
        <v>690</v>
      </c>
      <c r="C1650" s="42" t="s">
        <v>688</v>
      </c>
      <c r="D1650" s="26" t="s">
        <v>1119</v>
      </c>
      <c r="E1650" s="42"/>
      <c r="F1650" s="78">
        <f t="shared" ref="F1650:H1651" si="713">F1651</f>
        <v>0</v>
      </c>
      <c r="G1650" s="78">
        <f t="shared" si="713"/>
        <v>0</v>
      </c>
      <c r="H1650" s="78">
        <f t="shared" si="713"/>
        <v>0</v>
      </c>
      <c r="I1650" s="345"/>
      <c r="J1650" s="345"/>
    </row>
    <row r="1651" spans="1:10" s="46" customFormat="1" ht="31.2" hidden="1" x14ac:dyDescent="0.25">
      <c r="A1651" s="45" t="s">
        <v>35</v>
      </c>
      <c r="B1651" s="42" t="s">
        <v>690</v>
      </c>
      <c r="C1651" s="42" t="s">
        <v>688</v>
      </c>
      <c r="D1651" s="26" t="s">
        <v>1119</v>
      </c>
      <c r="E1651" s="42" t="s">
        <v>49</v>
      </c>
      <c r="F1651" s="78">
        <f t="shared" si="713"/>
        <v>0</v>
      </c>
      <c r="G1651" s="78">
        <f t="shared" si="713"/>
        <v>0</v>
      </c>
      <c r="H1651" s="78">
        <f t="shared" si="713"/>
        <v>0</v>
      </c>
      <c r="I1651" s="345"/>
      <c r="J1651" s="345"/>
    </row>
    <row r="1652" spans="1:10" s="46" customFormat="1" ht="31.2" hidden="1" x14ac:dyDescent="0.25">
      <c r="A1652" s="45" t="s">
        <v>36</v>
      </c>
      <c r="B1652" s="42" t="s">
        <v>690</v>
      </c>
      <c r="C1652" s="42" t="s">
        <v>688</v>
      </c>
      <c r="D1652" s="26" t="s">
        <v>1119</v>
      </c>
      <c r="E1652" s="42" t="s">
        <v>70</v>
      </c>
      <c r="F1652" s="78">
        <v>0</v>
      </c>
      <c r="G1652" s="78">
        <v>0</v>
      </c>
      <c r="H1652" s="78">
        <v>0</v>
      </c>
      <c r="I1652" s="345"/>
      <c r="J1652" s="345"/>
    </row>
    <row r="1653" spans="1:10" s="22" customFormat="1" x14ac:dyDescent="0.25">
      <c r="A1653" s="13" t="s">
        <v>689</v>
      </c>
      <c r="B1653" s="14" t="s">
        <v>690</v>
      </c>
      <c r="C1653" s="14" t="s">
        <v>688</v>
      </c>
      <c r="D1653" s="21" t="s">
        <v>691</v>
      </c>
      <c r="E1653" s="14"/>
      <c r="F1653" s="164">
        <f>F1654+F1657+F1661</f>
        <v>18783.2</v>
      </c>
      <c r="G1653" s="164">
        <f t="shared" ref="G1653:H1653" si="714">G1654+G1657+G1661</f>
        <v>76416</v>
      </c>
      <c r="H1653" s="164">
        <f t="shared" si="714"/>
        <v>0</v>
      </c>
      <c r="I1653" s="339"/>
      <c r="J1653" s="339"/>
    </row>
    <row r="1654" spans="1:10" s="46" customFormat="1" ht="31.2" x14ac:dyDescent="0.25">
      <c r="A1654" s="45" t="s">
        <v>692</v>
      </c>
      <c r="B1654" s="42" t="s">
        <v>690</v>
      </c>
      <c r="C1654" s="42" t="s">
        <v>688</v>
      </c>
      <c r="D1654" s="26" t="s">
        <v>693</v>
      </c>
      <c r="E1654" s="42"/>
      <c r="F1654" s="78">
        <f>F1655</f>
        <v>1491.6</v>
      </c>
      <c r="G1654" s="78">
        <f t="shared" ref="G1654:H1655" si="715">G1655</f>
        <v>0</v>
      </c>
      <c r="H1654" s="78">
        <f t="shared" si="715"/>
        <v>0</v>
      </c>
      <c r="I1654" s="345"/>
      <c r="J1654" s="345"/>
    </row>
    <row r="1655" spans="1:10" s="46" customFormat="1" ht="31.2" x14ac:dyDescent="0.25">
      <c r="A1655" s="45" t="s">
        <v>35</v>
      </c>
      <c r="B1655" s="42" t="s">
        <v>690</v>
      </c>
      <c r="C1655" s="42" t="s">
        <v>688</v>
      </c>
      <c r="D1655" s="26" t="s">
        <v>693</v>
      </c>
      <c r="E1655" s="42" t="s">
        <v>49</v>
      </c>
      <c r="F1655" s="78">
        <f>F1656</f>
        <v>1491.6</v>
      </c>
      <c r="G1655" s="78">
        <f t="shared" si="715"/>
        <v>0</v>
      </c>
      <c r="H1655" s="78">
        <f t="shared" si="715"/>
        <v>0</v>
      </c>
      <c r="I1655" s="345"/>
      <c r="J1655" s="345"/>
    </row>
    <row r="1656" spans="1:10" s="46" customFormat="1" ht="31.2" x14ac:dyDescent="0.25">
      <c r="A1656" s="45" t="s">
        <v>36</v>
      </c>
      <c r="B1656" s="42" t="s">
        <v>690</v>
      </c>
      <c r="C1656" s="42" t="s">
        <v>688</v>
      </c>
      <c r="D1656" s="26" t="s">
        <v>693</v>
      </c>
      <c r="E1656" s="42" t="s">
        <v>70</v>
      </c>
      <c r="F1656" s="78">
        <v>1491.6</v>
      </c>
      <c r="G1656" s="78">
        <v>0</v>
      </c>
      <c r="H1656" s="78">
        <v>0</v>
      </c>
      <c r="I1656" s="345"/>
      <c r="J1656" s="345"/>
    </row>
    <row r="1657" spans="1:10" s="46" customFormat="1" ht="31.2" x14ac:dyDescent="0.25">
      <c r="A1657" s="45" t="s">
        <v>694</v>
      </c>
      <c r="B1657" s="42" t="s">
        <v>690</v>
      </c>
      <c r="C1657" s="42" t="s">
        <v>688</v>
      </c>
      <c r="D1657" s="26" t="s">
        <v>695</v>
      </c>
      <c r="E1657" s="42"/>
      <c r="F1657" s="78">
        <f t="shared" ref="F1657:H1659" si="716">F1658</f>
        <v>9560.1</v>
      </c>
      <c r="G1657" s="78">
        <f t="shared" si="716"/>
        <v>57360.7</v>
      </c>
      <c r="H1657" s="78">
        <f t="shared" si="716"/>
        <v>0</v>
      </c>
      <c r="I1657" s="345"/>
      <c r="J1657" s="345"/>
    </row>
    <row r="1658" spans="1:10" s="46" customFormat="1" ht="78" x14ac:dyDescent="0.25">
      <c r="A1658" s="45" t="s">
        <v>696</v>
      </c>
      <c r="B1658" s="42" t="s">
        <v>690</v>
      </c>
      <c r="C1658" s="42" t="s">
        <v>688</v>
      </c>
      <c r="D1658" s="26" t="s">
        <v>697</v>
      </c>
      <c r="E1658" s="42"/>
      <c r="F1658" s="78">
        <f>F1659</f>
        <v>9560.1</v>
      </c>
      <c r="G1658" s="78">
        <f t="shared" si="716"/>
        <v>57360.7</v>
      </c>
      <c r="H1658" s="78">
        <f t="shared" si="716"/>
        <v>0</v>
      </c>
      <c r="I1658" s="345"/>
      <c r="J1658" s="345"/>
    </row>
    <row r="1659" spans="1:10" s="46" customFormat="1" ht="31.2" x14ac:dyDescent="0.25">
      <c r="A1659" s="45" t="s">
        <v>35</v>
      </c>
      <c r="B1659" s="42" t="s">
        <v>690</v>
      </c>
      <c r="C1659" s="42" t="s">
        <v>688</v>
      </c>
      <c r="D1659" s="26" t="s">
        <v>697</v>
      </c>
      <c r="E1659" s="42" t="s">
        <v>49</v>
      </c>
      <c r="F1659" s="78">
        <f>F1660</f>
        <v>9560.1</v>
      </c>
      <c r="G1659" s="78">
        <f t="shared" si="716"/>
        <v>57360.7</v>
      </c>
      <c r="H1659" s="78">
        <f t="shared" si="716"/>
        <v>0</v>
      </c>
      <c r="I1659" s="345"/>
      <c r="J1659" s="345"/>
    </row>
    <row r="1660" spans="1:10" s="46" customFormat="1" ht="31.2" x14ac:dyDescent="0.25">
      <c r="A1660" s="45" t="s">
        <v>36</v>
      </c>
      <c r="B1660" s="42" t="s">
        <v>690</v>
      </c>
      <c r="C1660" s="42" t="s">
        <v>688</v>
      </c>
      <c r="D1660" s="26" t="s">
        <v>697</v>
      </c>
      <c r="E1660" s="42" t="s">
        <v>70</v>
      </c>
      <c r="F1660" s="78">
        <v>9560.1</v>
      </c>
      <c r="G1660" s="78">
        <v>57360.7</v>
      </c>
      <c r="H1660" s="78">
        <v>0</v>
      </c>
      <c r="I1660" s="345"/>
      <c r="J1660" s="345"/>
    </row>
    <row r="1661" spans="1:10" s="46" customFormat="1" ht="46.8" x14ac:dyDescent="0.25">
      <c r="A1661" s="45" t="s">
        <v>724</v>
      </c>
      <c r="B1661" s="42" t="s">
        <v>690</v>
      </c>
      <c r="C1661" s="42" t="s">
        <v>688</v>
      </c>
      <c r="D1661" s="26" t="s">
        <v>1120</v>
      </c>
      <c r="E1661" s="42"/>
      <c r="F1661" s="78">
        <f>F1662+F1665</f>
        <v>7731.5</v>
      </c>
      <c r="G1661" s="78">
        <f t="shared" ref="G1661:H1661" si="717">G1662+G1665</f>
        <v>19055.3</v>
      </c>
      <c r="H1661" s="78">
        <f t="shared" si="717"/>
        <v>0</v>
      </c>
      <c r="I1661" s="345"/>
      <c r="J1661" s="345"/>
    </row>
    <row r="1662" spans="1:10" s="46" customFormat="1" ht="31.2" x14ac:dyDescent="0.25">
      <c r="A1662" s="45" t="s">
        <v>1121</v>
      </c>
      <c r="B1662" s="42" t="s">
        <v>690</v>
      </c>
      <c r="C1662" s="42" t="s">
        <v>688</v>
      </c>
      <c r="D1662" s="26" t="s">
        <v>1122</v>
      </c>
      <c r="E1662" s="42"/>
      <c r="F1662" s="78">
        <f>F1663</f>
        <v>15.8</v>
      </c>
      <c r="G1662" s="78">
        <f t="shared" ref="G1662:H1663" si="718">G1663</f>
        <v>55.3</v>
      </c>
      <c r="H1662" s="78">
        <f t="shared" si="718"/>
        <v>0</v>
      </c>
      <c r="I1662" s="345"/>
      <c r="J1662" s="345"/>
    </row>
    <row r="1663" spans="1:10" s="46" customFormat="1" ht="31.2" x14ac:dyDescent="0.25">
      <c r="A1663" s="45" t="s">
        <v>35</v>
      </c>
      <c r="B1663" s="42" t="s">
        <v>690</v>
      </c>
      <c r="C1663" s="42" t="s">
        <v>688</v>
      </c>
      <c r="D1663" s="26" t="s">
        <v>1122</v>
      </c>
      <c r="E1663" s="42" t="s">
        <v>49</v>
      </c>
      <c r="F1663" s="78">
        <f>F1664</f>
        <v>15.8</v>
      </c>
      <c r="G1663" s="78">
        <f t="shared" si="718"/>
        <v>55.3</v>
      </c>
      <c r="H1663" s="78">
        <f t="shared" si="718"/>
        <v>0</v>
      </c>
      <c r="I1663" s="345"/>
      <c r="J1663" s="345"/>
    </row>
    <row r="1664" spans="1:10" s="46" customFormat="1" ht="31.2" x14ac:dyDescent="0.25">
      <c r="A1664" s="45" t="s">
        <v>36</v>
      </c>
      <c r="B1664" s="42" t="s">
        <v>690</v>
      </c>
      <c r="C1664" s="42" t="s">
        <v>688</v>
      </c>
      <c r="D1664" s="26" t="s">
        <v>1122</v>
      </c>
      <c r="E1664" s="42" t="s">
        <v>70</v>
      </c>
      <c r="F1664" s="78">
        <v>15.8</v>
      </c>
      <c r="G1664" s="78">
        <v>55.3</v>
      </c>
      <c r="H1664" s="78">
        <v>0</v>
      </c>
      <c r="I1664" s="345"/>
      <c r="J1664" s="345"/>
    </row>
    <row r="1665" spans="1:10" s="46" customFormat="1" ht="46.8" x14ac:dyDescent="0.25">
      <c r="A1665" s="45" t="s">
        <v>1123</v>
      </c>
      <c r="B1665" s="42" t="s">
        <v>690</v>
      </c>
      <c r="C1665" s="42" t="s">
        <v>688</v>
      </c>
      <c r="D1665" s="26" t="s">
        <v>1124</v>
      </c>
      <c r="E1665" s="42"/>
      <c r="F1665" s="78">
        <f>F1666</f>
        <v>7715.7</v>
      </c>
      <c r="G1665" s="78">
        <f t="shared" ref="G1665:H1666" si="719">G1666</f>
        <v>19000</v>
      </c>
      <c r="H1665" s="78">
        <f t="shared" si="719"/>
        <v>0</v>
      </c>
      <c r="I1665" s="345"/>
      <c r="J1665" s="345"/>
    </row>
    <row r="1666" spans="1:10" s="46" customFormat="1" ht="31.2" x14ac:dyDescent="0.25">
      <c r="A1666" s="45" t="s">
        <v>35</v>
      </c>
      <c r="B1666" s="42" t="s">
        <v>690</v>
      </c>
      <c r="C1666" s="42" t="s">
        <v>688</v>
      </c>
      <c r="D1666" s="26" t="s">
        <v>1124</v>
      </c>
      <c r="E1666" s="42" t="s">
        <v>49</v>
      </c>
      <c r="F1666" s="78">
        <f>F1667</f>
        <v>7715.7</v>
      </c>
      <c r="G1666" s="78">
        <f t="shared" si="719"/>
        <v>19000</v>
      </c>
      <c r="H1666" s="78">
        <f t="shared" si="719"/>
        <v>0</v>
      </c>
      <c r="I1666" s="345"/>
      <c r="J1666" s="345"/>
    </row>
    <row r="1667" spans="1:10" s="46" customFormat="1" ht="31.2" x14ac:dyDescent="0.25">
      <c r="A1667" s="45" t="s">
        <v>36</v>
      </c>
      <c r="B1667" s="42" t="s">
        <v>690</v>
      </c>
      <c r="C1667" s="42" t="s">
        <v>688</v>
      </c>
      <c r="D1667" s="26" t="s">
        <v>1124</v>
      </c>
      <c r="E1667" s="42" t="s">
        <v>70</v>
      </c>
      <c r="F1667" s="78">
        <v>7715.7</v>
      </c>
      <c r="G1667" s="78">
        <v>19000</v>
      </c>
      <c r="H1667" s="78">
        <v>0</v>
      </c>
      <c r="I1667" s="345"/>
      <c r="J1667" s="345"/>
    </row>
    <row r="1668" spans="1:10" s="22" customFormat="1" x14ac:dyDescent="0.25">
      <c r="A1668" s="20" t="s">
        <v>1125</v>
      </c>
      <c r="B1668" s="14" t="s">
        <v>690</v>
      </c>
      <c r="C1668" s="14" t="s">
        <v>688</v>
      </c>
      <c r="D1668" s="21" t="s">
        <v>1126</v>
      </c>
      <c r="E1668" s="14"/>
      <c r="F1668" s="164">
        <f>F1669+F1672+F1675</f>
        <v>32088.9</v>
      </c>
      <c r="G1668" s="164">
        <f t="shared" ref="G1668:H1668" si="720">G1669+G1672+G1675</f>
        <v>32115.599999999999</v>
      </c>
      <c r="H1668" s="164">
        <f t="shared" si="720"/>
        <v>32147.9</v>
      </c>
      <c r="I1668" s="339"/>
      <c r="J1668" s="339"/>
    </row>
    <row r="1669" spans="1:10" s="46" customFormat="1" ht="141" customHeight="1" x14ac:dyDescent="0.25">
      <c r="A1669" s="188" t="s">
        <v>1127</v>
      </c>
      <c r="B1669" s="42" t="s">
        <v>690</v>
      </c>
      <c r="C1669" s="42" t="s">
        <v>688</v>
      </c>
      <c r="D1669" s="26" t="s">
        <v>1128</v>
      </c>
      <c r="E1669" s="42"/>
      <c r="F1669" s="78">
        <f>F1670</f>
        <v>1083.0999999999999</v>
      </c>
      <c r="G1669" s="78">
        <f t="shared" ref="G1669:H1670" si="721">G1670</f>
        <v>1083.0999999999999</v>
      </c>
      <c r="H1669" s="78">
        <f t="shared" si="721"/>
        <v>1083.0999999999999</v>
      </c>
      <c r="I1669" s="345"/>
      <c r="J1669" s="345"/>
    </row>
    <row r="1670" spans="1:10" s="46" customFormat="1" ht="66" customHeight="1" x14ac:dyDescent="0.25">
      <c r="A1670" s="45" t="s">
        <v>91</v>
      </c>
      <c r="B1670" s="42" t="s">
        <v>690</v>
      </c>
      <c r="C1670" s="42" t="s">
        <v>688</v>
      </c>
      <c r="D1670" s="26" t="s">
        <v>1128</v>
      </c>
      <c r="E1670" s="42" t="s">
        <v>47</v>
      </c>
      <c r="F1670" s="78">
        <f>F1671</f>
        <v>1083.0999999999999</v>
      </c>
      <c r="G1670" s="78">
        <f t="shared" si="721"/>
        <v>1083.0999999999999</v>
      </c>
      <c r="H1670" s="78">
        <f t="shared" si="721"/>
        <v>1083.0999999999999</v>
      </c>
      <c r="I1670" s="345"/>
      <c r="J1670" s="345"/>
    </row>
    <row r="1671" spans="1:10" s="46" customFormat="1" x14ac:dyDescent="0.25">
      <c r="A1671" s="45" t="s">
        <v>701</v>
      </c>
      <c r="B1671" s="42" t="s">
        <v>690</v>
      </c>
      <c r="C1671" s="42" t="s">
        <v>688</v>
      </c>
      <c r="D1671" s="26" t="s">
        <v>1128</v>
      </c>
      <c r="E1671" s="42" t="s">
        <v>155</v>
      </c>
      <c r="F1671" s="78">
        <v>1083.0999999999999</v>
      </c>
      <c r="G1671" s="78">
        <v>1083.0999999999999</v>
      </c>
      <c r="H1671" s="78">
        <v>1083.0999999999999</v>
      </c>
      <c r="I1671" s="345"/>
      <c r="J1671" s="345"/>
    </row>
    <row r="1672" spans="1:10" s="46" customFormat="1" ht="62.4" x14ac:dyDescent="0.25">
      <c r="A1672" s="45" t="s">
        <v>1129</v>
      </c>
      <c r="B1672" s="42" t="s">
        <v>690</v>
      </c>
      <c r="C1672" s="42" t="s">
        <v>688</v>
      </c>
      <c r="D1672" s="26" t="s">
        <v>1130</v>
      </c>
      <c r="E1672" s="42"/>
      <c r="F1672" s="78">
        <f>F1673</f>
        <v>1757.6</v>
      </c>
      <c r="G1672" s="78">
        <f t="shared" ref="G1672:H1673" si="722">G1673</f>
        <v>1784.3</v>
      </c>
      <c r="H1672" s="78">
        <f t="shared" si="722"/>
        <v>1816.6</v>
      </c>
      <c r="I1672" s="345"/>
      <c r="J1672" s="345"/>
    </row>
    <row r="1673" spans="1:10" s="46" customFormat="1" ht="66" customHeight="1" x14ac:dyDescent="0.25">
      <c r="A1673" s="45" t="s">
        <v>91</v>
      </c>
      <c r="B1673" s="42" t="s">
        <v>690</v>
      </c>
      <c r="C1673" s="42" t="s">
        <v>688</v>
      </c>
      <c r="D1673" s="26" t="s">
        <v>1130</v>
      </c>
      <c r="E1673" s="42" t="s">
        <v>47</v>
      </c>
      <c r="F1673" s="78">
        <f>F1674</f>
        <v>1757.6</v>
      </c>
      <c r="G1673" s="78">
        <f t="shared" si="722"/>
        <v>1784.3</v>
      </c>
      <c r="H1673" s="78">
        <f t="shared" si="722"/>
        <v>1816.6</v>
      </c>
      <c r="I1673" s="345"/>
      <c r="J1673" s="345"/>
    </row>
    <row r="1674" spans="1:10" s="46" customFormat="1" ht="25.95" customHeight="1" x14ac:dyDescent="0.25">
      <c r="A1674" s="45" t="s">
        <v>701</v>
      </c>
      <c r="B1674" s="42" t="s">
        <v>690</v>
      </c>
      <c r="C1674" s="42" t="s">
        <v>688</v>
      </c>
      <c r="D1674" s="26" t="s">
        <v>1130</v>
      </c>
      <c r="E1674" s="42" t="s">
        <v>155</v>
      </c>
      <c r="F1674" s="78">
        <v>1757.6</v>
      </c>
      <c r="G1674" s="78">
        <v>1784.3</v>
      </c>
      <c r="H1674" s="78">
        <v>1816.6</v>
      </c>
      <c r="I1674" s="345"/>
      <c r="J1674" s="345"/>
    </row>
    <row r="1675" spans="1:10" s="46" customFormat="1" ht="109.2" x14ac:dyDescent="0.25">
      <c r="A1675" s="188" t="s">
        <v>1131</v>
      </c>
      <c r="B1675" s="42" t="s">
        <v>690</v>
      </c>
      <c r="C1675" s="42" t="s">
        <v>688</v>
      </c>
      <c r="D1675" s="26" t="s">
        <v>1132</v>
      </c>
      <c r="E1675" s="42"/>
      <c r="F1675" s="78">
        <f>F1676</f>
        <v>29248.2</v>
      </c>
      <c r="G1675" s="78">
        <f t="shared" ref="G1675:H1676" si="723">G1676</f>
        <v>29248.2</v>
      </c>
      <c r="H1675" s="78">
        <f t="shared" si="723"/>
        <v>29248.2</v>
      </c>
      <c r="I1675" s="345"/>
      <c r="J1675" s="345"/>
    </row>
    <row r="1676" spans="1:10" s="46" customFormat="1" ht="63.6" customHeight="1" x14ac:dyDescent="0.25">
      <c r="A1676" s="45" t="s">
        <v>91</v>
      </c>
      <c r="B1676" s="42" t="s">
        <v>690</v>
      </c>
      <c r="C1676" s="42" t="s">
        <v>688</v>
      </c>
      <c r="D1676" s="26" t="s">
        <v>1132</v>
      </c>
      <c r="E1676" s="42" t="s">
        <v>47</v>
      </c>
      <c r="F1676" s="78">
        <f>F1677</f>
        <v>29248.2</v>
      </c>
      <c r="G1676" s="78">
        <f t="shared" si="723"/>
        <v>29248.2</v>
      </c>
      <c r="H1676" s="78">
        <f t="shared" si="723"/>
        <v>29248.2</v>
      </c>
      <c r="I1676" s="345"/>
      <c r="J1676" s="345"/>
    </row>
    <row r="1677" spans="1:10" s="46" customFormat="1" ht="25.95" customHeight="1" x14ac:dyDescent="0.25">
      <c r="A1677" s="45" t="s">
        <v>701</v>
      </c>
      <c r="B1677" s="42" t="s">
        <v>690</v>
      </c>
      <c r="C1677" s="42" t="s">
        <v>688</v>
      </c>
      <c r="D1677" s="26" t="s">
        <v>1132</v>
      </c>
      <c r="E1677" s="42" t="s">
        <v>155</v>
      </c>
      <c r="F1677" s="78">
        <v>29248.2</v>
      </c>
      <c r="G1677" s="78">
        <v>29248.2</v>
      </c>
      <c r="H1677" s="78">
        <v>29248.2</v>
      </c>
      <c r="I1677" s="345"/>
      <c r="J1677" s="345"/>
    </row>
    <row r="1678" spans="1:10" s="22" customFormat="1" ht="31.2" x14ac:dyDescent="0.25">
      <c r="A1678" s="192" t="s">
        <v>77</v>
      </c>
      <c r="B1678" s="14" t="s">
        <v>690</v>
      </c>
      <c r="C1678" s="14" t="s">
        <v>688</v>
      </c>
      <c r="D1678" s="21" t="s">
        <v>78</v>
      </c>
      <c r="E1678" s="14"/>
      <c r="F1678" s="77">
        <f>F1680</f>
        <v>829.4</v>
      </c>
      <c r="G1678" s="77">
        <f t="shared" ref="G1678:H1678" si="724">G1680</f>
        <v>829.4</v>
      </c>
      <c r="H1678" s="77">
        <f t="shared" si="724"/>
        <v>829.4</v>
      </c>
      <c r="I1678" s="339"/>
      <c r="J1678" s="339"/>
    </row>
    <row r="1679" spans="1:10" s="64" customFormat="1" ht="31.2" hidden="1" x14ac:dyDescent="0.25">
      <c r="A1679" s="111" t="s">
        <v>85</v>
      </c>
      <c r="B1679" s="57" t="s">
        <v>690</v>
      </c>
      <c r="C1679" s="57" t="s">
        <v>688</v>
      </c>
      <c r="D1679" s="26" t="s">
        <v>86</v>
      </c>
      <c r="E1679" s="57"/>
      <c r="F1679" s="230">
        <f>F1680</f>
        <v>829.4</v>
      </c>
      <c r="G1679" s="230">
        <f t="shared" ref="G1679:H1680" si="725">G1680</f>
        <v>829.4</v>
      </c>
      <c r="H1679" s="230">
        <f t="shared" si="725"/>
        <v>829.4</v>
      </c>
      <c r="I1679" s="348"/>
      <c r="J1679" s="348"/>
    </row>
    <row r="1680" spans="1:10" s="22" customFormat="1" ht="46.8" x14ac:dyDescent="0.25">
      <c r="A1680" s="62" t="s">
        <v>92</v>
      </c>
      <c r="B1680" s="79" t="s">
        <v>690</v>
      </c>
      <c r="C1680" s="79" t="s">
        <v>688</v>
      </c>
      <c r="D1680" s="26" t="s">
        <v>93</v>
      </c>
      <c r="E1680" s="25"/>
      <c r="F1680" s="78">
        <f>F1681</f>
        <v>829.4</v>
      </c>
      <c r="G1680" s="78">
        <f t="shared" si="725"/>
        <v>829.4</v>
      </c>
      <c r="H1680" s="78">
        <f t="shared" si="725"/>
        <v>829.4</v>
      </c>
      <c r="I1680" s="339"/>
      <c r="J1680" s="339"/>
    </row>
    <row r="1681" spans="1:10" s="22" customFormat="1" ht="162" customHeight="1" x14ac:dyDescent="0.25">
      <c r="A1681" s="220" t="s">
        <v>1133</v>
      </c>
      <c r="B1681" s="79" t="s">
        <v>690</v>
      </c>
      <c r="C1681" s="79" t="s">
        <v>688</v>
      </c>
      <c r="D1681" s="26" t="s">
        <v>1134</v>
      </c>
      <c r="E1681" s="25"/>
      <c r="F1681" s="78">
        <f>F1684</f>
        <v>829.4</v>
      </c>
      <c r="G1681" s="78">
        <f t="shared" ref="G1681:H1681" si="726">G1684</f>
        <v>829.4</v>
      </c>
      <c r="H1681" s="78">
        <f t="shared" si="726"/>
        <v>829.4</v>
      </c>
      <c r="I1681" s="339"/>
      <c r="J1681" s="339"/>
    </row>
    <row r="1682" spans="1:10" s="22" customFormat="1" hidden="1" x14ac:dyDescent="0.25">
      <c r="A1682" s="24" t="s">
        <v>37</v>
      </c>
      <c r="B1682" s="79" t="s">
        <v>690</v>
      </c>
      <c r="C1682" s="79" t="s">
        <v>688</v>
      </c>
      <c r="D1682" s="26" t="s">
        <v>1135</v>
      </c>
      <c r="E1682" s="25" t="s">
        <v>172</v>
      </c>
      <c r="F1682" s="78">
        <f>F1683</f>
        <v>0</v>
      </c>
      <c r="G1682" s="78">
        <f t="shared" ref="G1682:H1682" si="727">G1683</f>
        <v>0</v>
      </c>
      <c r="H1682" s="78">
        <f t="shared" si="727"/>
        <v>0</v>
      </c>
      <c r="I1682" s="339"/>
      <c r="J1682" s="339"/>
    </row>
    <row r="1683" spans="1:10" s="22" customFormat="1" ht="19.5" hidden="1" customHeight="1" x14ac:dyDescent="0.25">
      <c r="A1683" s="231" t="s">
        <v>853</v>
      </c>
      <c r="B1683" s="79" t="s">
        <v>690</v>
      </c>
      <c r="C1683" s="79" t="s">
        <v>688</v>
      </c>
      <c r="D1683" s="26" t="s">
        <v>1135</v>
      </c>
      <c r="E1683" s="25" t="s">
        <v>1136</v>
      </c>
      <c r="F1683" s="78"/>
      <c r="G1683" s="78"/>
      <c r="H1683" s="78"/>
      <c r="I1683" s="339"/>
      <c r="J1683" s="339"/>
    </row>
    <row r="1684" spans="1:10" s="22" customFormat="1" x14ac:dyDescent="0.25">
      <c r="A1684" s="24" t="s">
        <v>37</v>
      </c>
      <c r="B1684" s="79" t="s">
        <v>690</v>
      </c>
      <c r="C1684" s="79" t="s">
        <v>688</v>
      </c>
      <c r="D1684" s="26" t="s">
        <v>1134</v>
      </c>
      <c r="E1684" s="25" t="s">
        <v>172</v>
      </c>
      <c r="F1684" s="78">
        <f>F1685+F1686</f>
        <v>829.4</v>
      </c>
      <c r="G1684" s="78">
        <f t="shared" ref="G1684:H1684" si="728">G1685+G1686</f>
        <v>829.4</v>
      </c>
      <c r="H1684" s="78">
        <f t="shared" si="728"/>
        <v>829.4</v>
      </c>
      <c r="I1684" s="339"/>
      <c r="J1684" s="339"/>
    </row>
    <row r="1685" spans="1:10" s="22" customFormat="1" hidden="1" x14ac:dyDescent="0.25">
      <c r="A1685" s="24" t="s">
        <v>853</v>
      </c>
      <c r="B1685" s="79" t="s">
        <v>690</v>
      </c>
      <c r="C1685" s="79" t="s">
        <v>688</v>
      </c>
      <c r="D1685" s="26" t="s">
        <v>1134</v>
      </c>
      <c r="E1685" s="25" t="s">
        <v>1136</v>
      </c>
      <c r="F1685" s="78">
        <f>953.4-953.4</f>
        <v>0</v>
      </c>
      <c r="G1685" s="78">
        <f t="shared" ref="G1685:H1685" si="729">953.4-953.4</f>
        <v>0</v>
      </c>
      <c r="H1685" s="78">
        <f t="shared" si="729"/>
        <v>0</v>
      </c>
      <c r="I1685" s="339"/>
      <c r="J1685" s="339"/>
    </row>
    <row r="1686" spans="1:10" s="22" customFormat="1" ht="31.2" x14ac:dyDescent="0.25">
      <c r="A1686" s="24" t="s">
        <v>198</v>
      </c>
      <c r="B1686" s="79" t="s">
        <v>690</v>
      </c>
      <c r="C1686" s="79" t="s">
        <v>688</v>
      </c>
      <c r="D1686" s="26" t="s">
        <v>1134</v>
      </c>
      <c r="E1686" s="25" t="s">
        <v>777</v>
      </c>
      <c r="F1686" s="78">
        <v>829.4</v>
      </c>
      <c r="G1686" s="78">
        <v>829.4</v>
      </c>
      <c r="H1686" s="78">
        <v>829.4</v>
      </c>
      <c r="I1686" s="339"/>
      <c r="J1686" s="339"/>
    </row>
    <row r="1687" spans="1:10" s="22" customFormat="1" ht="46.8" hidden="1" x14ac:dyDescent="0.25">
      <c r="A1687" s="13" t="s">
        <v>489</v>
      </c>
      <c r="B1687" s="14" t="s">
        <v>690</v>
      </c>
      <c r="C1687" s="14" t="s">
        <v>688</v>
      </c>
      <c r="D1687" s="21" t="s">
        <v>490</v>
      </c>
      <c r="E1687" s="14"/>
      <c r="F1687" s="77">
        <f>F1688</f>
        <v>0</v>
      </c>
      <c r="G1687" s="77">
        <f t="shared" ref="G1687:H1689" si="730">G1688</f>
        <v>0</v>
      </c>
      <c r="H1687" s="77">
        <f t="shared" si="730"/>
        <v>0</v>
      </c>
      <c r="I1687" s="339"/>
      <c r="J1687" s="339"/>
    </row>
    <row r="1688" spans="1:10" s="22" customFormat="1" ht="46.8" hidden="1" x14ac:dyDescent="0.25">
      <c r="A1688" s="30" t="s">
        <v>491</v>
      </c>
      <c r="B1688" s="25" t="s">
        <v>690</v>
      </c>
      <c r="C1688" s="25" t="s">
        <v>688</v>
      </c>
      <c r="D1688" s="26" t="s">
        <v>492</v>
      </c>
      <c r="E1688" s="25"/>
      <c r="F1688" s="78">
        <f>F1689</f>
        <v>0</v>
      </c>
      <c r="G1688" s="78">
        <f t="shared" si="730"/>
        <v>0</v>
      </c>
      <c r="H1688" s="78">
        <f t="shared" si="730"/>
        <v>0</v>
      </c>
      <c r="I1688" s="339"/>
      <c r="J1688" s="339"/>
    </row>
    <row r="1689" spans="1:10" s="22" customFormat="1" ht="31.2" hidden="1" x14ac:dyDescent="0.25">
      <c r="A1689" s="34" t="s">
        <v>35</v>
      </c>
      <c r="B1689" s="25" t="s">
        <v>690</v>
      </c>
      <c r="C1689" s="25" t="s">
        <v>688</v>
      </c>
      <c r="D1689" s="26" t="s">
        <v>492</v>
      </c>
      <c r="E1689" s="25" t="s">
        <v>49</v>
      </c>
      <c r="F1689" s="78">
        <f>F1690</f>
        <v>0</v>
      </c>
      <c r="G1689" s="78">
        <f t="shared" si="730"/>
        <v>0</v>
      </c>
      <c r="H1689" s="78">
        <f t="shared" si="730"/>
        <v>0</v>
      </c>
      <c r="I1689" s="339"/>
      <c r="J1689" s="339"/>
    </row>
    <row r="1690" spans="1:10" s="22" customFormat="1" ht="31.2" hidden="1" x14ac:dyDescent="0.25">
      <c r="A1690" s="34" t="s">
        <v>36</v>
      </c>
      <c r="B1690" s="25" t="s">
        <v>690</v>
      </c>
      <c r="C1690" s="25" t="s">
        <v>688</v>
      </c>
      <c r="D1690" s="26" t="s">
        <v>492</v>
      </c>
      <c r="E1690" s="25" t="s">
        <v>70</v>
      </c>
      <c r="F1690" s="78"/>
      <c r="G1690" s="78"/>
      <c r="H1690" s="78"/>
      <c r="I1690" s="339"/>
      <c r="J1690" s="339"/>
    </row>
    <row r="1691" spans="1:10" s="35" customFormat="1" ht="31.2" x14ac:dyDescent="0.25">
      <c r="A1691" s="13" t="s">
        <v>992</v>
      </c>
      <c r="B1691" s="14" t="s">
        <v>690</v>
      </c>
      <c r="C1691" s="14" t="s">
        <v>688</v>
      </c>
      <c r="D1691" s="21" t="s">
        <v>993</v>
      </c>
      <c r="E1691" s="21"/>
      <c r="F1691" s="77">
        <f>F1692</f>
        <v>88715</v>
      </c>
      <c r="G1691" s="77">
        <f t="shared" ref="G1691:H1691" si="731">G1692</f>
        <v>38159.4</v>
      </c>
      <c r="H1691" s="77">
        <f t="shared" si="731"/>
        <v>30116.9</v>
      </c>
      <c r="I1691" s="341"/>
      <c r="J1691" s="341"/>
    </row>
    <row r="1692" spans="1:10" s="22" customFormat="1" ht="23.4" customHeight="1" x14ac:dyDescent="0.25">
      <c r="A1692" s="30" t="s">
        <v>150</v>
      </c>
      <c r="B1692" s="25" t="s">
        <v>690</v>
      </c>
      <c r="C1692" s="25" t="s">
        <v>688</v>
      </c>
      <c r="D1692" s="26" t="s">
        <v>1137</v>
      </c>
      <c r="E1692" s="26"/>
      <c r="F1692" s="78">
        <f>F1695+F1697+F1699+F1701+F1693</f>
        <v>88715</v>
      </c>
      <c r="G1692" s="78">
        <f t="shared" ref="G1692:H1692" si="732">G1695+G1697+G1699+G1701+G1693</f>
        <v>38159.4</v>
      </c>
      <c r="H1692" s="78">
        <f t="shared" si="732"/>
        <v>30116.9</v>
      </c>
      <c r="I1692" s="339"/>
      <c r="J1692" s="339"/>
    </row>
    <row r="1693" spans="1:10" s="4" customFormat="1" ht="63.6" customHeight="1" x14ac:dyDescent="0.25">
      <c r="A1693" s="30" t="s">
        <v>91</v>
      </c>
      <c r="B1693" s="25" t="s">
        <v>690</v>
      </c>
      <c r="C1693" s="25" t="s">
        <v>688</v>
      </c>
      <c r="D1693" s="26" t="s">
        <v>1137</v>
      </c>
      <c r="E1693" s="25" t="s">
        <v>47</v>
      </c>
      <c r="F1693" s="78">
        <f>F1694</f>
        <v>24051.9</v>
      </c>
      <c r="G1693" s="78">
        <f t="shared" ref="G1693:H1693" si="733">G1694</f>
        <v>19059.099999999999</v>
      </c>
      <c r="H1693" s="78">
        <f t="shared" si="733"/>
        <v>23275.4</v>
      </c>
      <c r="I1693" s="336"/>
      <c r="J1693" s="336"/>
    </row>
    <row r="1694" spans="1:10" s="4" customFormat="1" x14ac:dyDescent="0.25">
      <c r="A1694" s="30" t="s">
        <v>701</v>
      </c>
      <c r="B1694" s="25" t="s">
        <v>690</v>
      </c>
      <c r="C1694" s="25" t="s">
        <v>688</v>
      </c>
      <c r="D1694" s="26" t="s">
        <v>1137</v>
      </c>
      <c r="E1694" s="25" t="s">
        <v>155</v>
      </c>
      <c r="F1694" s="78">
        <v>24051.9</v>
      </c>
      <c r="G1694" s="78">
        <f>21318-2258.9</f>
        <v>19059.099999999999</v>
      </c>
      <c r="H1694" s="78">
        <v>23275.4</v>
      </c>
      <c r="I1694" s="336"/>
      <c r="J1694" s="343">
        <v>-2258.8885500000001</v>
      </c>
    </row>
    <row r="1695" spans="1:10" s="22" customFormat="1" ht="31.2" x14ac:dyDescent="0.25">
      <c r="A1695" s="30" t="s">
        <v>35</v>
      </c>
      <c r="B1695" s="25" t="s">
        <v>690</v>
      </c>
      <c r="C1695" s="25" t="s">
        <v>688</v>
      </c>
      <c r="D1695" s="26" t="s">
        <v>1137</v>
      </c>
      <c r="E1695" s="26">
        <v>200</v>
      </c>
      <c r="F1695" s="78">
        <f>F1696</f>
        <v>63584.3</v>
      </c>
      <c r="G1695" s="78">
        <f t="shared" ref="G1695:H1695" si="734">G1696</f>
        <v>19100.300000000003</v>
      </c>
      <c r="H1695" s="78">
        <f t="shared" si="734"/>
        <v>6841.5</v>
      </c>
      <c r="I1695" s="339"/>
      <c r="J1695" s="339"/>
    </row>
    <row r="1696" spans="1:10" s="22" customFormat="1" ht="31.2" x14ac:dyDescent="0.25">
      <c r="A1696" s="30" t="s">
        <v>36</v>
      </c>
      <c r="B1696" s="25" t="s">
        <v>690</v>
      </c>
      <c r="C1696" s="25" t="s">
        <v>688</v>
      </c>
      <c r="D1696" s="26" t="s">
        <v>1137</v>
      </c>
      <c r="E1696" s="26">
        <v>240</v>
      </c>
      <c r="F1696" s="78">
        <f>61578.4+1505.9+500</f>
        <v>63584.3</v>
      </c>
      <c r="G1696" s="156">
        <f>6841.4+10000+2258.9</f>
        <v>19100.300000000003</v>
      </c>
      <c r="H1696" s="156">
        <f>6841.5</f>
        <v>6841.5</v>
      </c>
      <c r="I1696" s="343">
        <f>1505.9257+500</f>
        <v>2005.9257</v>
      </c>
      <c r="J1696" s="343">
        <v>2258.8885500000001</v>
      </c>
    </row>
    <row r="1697" spans="1:10" s="22" customFormat="1" hidden="1" x14ac:dyDescent="0.25">
      <c r="A1697" s="30" t="s">
        <v>37</v>
      </c>
      <c r="B1697" s="25" t="s">
        <v>690</v>
      </c>
      <c r="C1697" s="25" t="s">
        <v>688</v>
      </c>
      <c r="D1697" s="26" t="s">
        <v>1137</v>
      </c>
      <c r="E1697" s="26">
        <v>300</v>
      </c>
      <c r="F1697" s="78">
        <f>F1698</f>
        <v>0</v>
      </c>
      <c r="G1697" s="78">
        <f t="shared" ref="G1697:H1697" si="735">G1698</f>
        <v>0</v>
      </c>
      <c r="H1697" s="78">
        <f t="shared" si="735"/>
        <v>0</v>
      </c>
      <c r="I1697" s="339"/>
      <c r="J1697" s="339"/>
    </row>
    <row r="1698" spans="1:10" s="22" customFormat="1" ht="31.2" hidden="1" x14ac:dyDescent="0.25">
      <c r="A1698" s="30" t="s">
        <v>198</v>
      </c>
      <c r="B1698" s="25" t="s">
        <v>690</v>
      </c>
      <c r="C1698" s="25" t="s">
        <v>688</v>
      </c>
      <c r="D1698" s="26" t="s">
        <v>1137</v>
      </c>
      <c r="E1698" s="26">
        <v>320</v>
      </c>
      <c r="F1698" s="78"/>
      <c r="G1698" s="78"/>
      <c r="H1698" s="78"/>
      <c r="I1698" s="339"/>
      <c r="J1698" s="339"/>
    </row>
    <row r="1699" spans="1:10" s="22" customFormat="1" ht="31.2" hidden="1" x14ac:dyDescent="0.25">
      <c r="A1699" s="30" t="s">
        <v>162</v>
      </c>
      <c r="B1699" s="25" t="s">
        <v>690</v>
      </c>
      <c r="C1699" s="25" t="s">
        <v>688</v>
      </c>
      <c r="D1699" s="26" t="s">
        <v>1137</v>
      </c>
      <c r="E1699" s="25" t="s">
        <v>163</v>
      </c>
      <c r="F1699" s="78">
        <f>F1700</f>
        <v>0</v>
      </c>
      <c r="G1699" s="78">
        <f t="shared" ref="G1699:H1699" si="736">G1700</f>
        <v>0</v>
      </c>
      <c r="H1699" s="78">
        <f t="shared" si="736"/>
        <v>0</v>
      </c>
      <c r="I1699" s="339"/>
      <c r="J1699" s="339"/>
    </row>
    <row r="1700" spans="1:10" s="22" customFormat="1" ht="17.25" hidden="1" customHeight="1" x14ac:dyDescent="0.25">
      <c r="A1700" s="30" t="s">
        <v>164</v>
      </c>
      <c r="B1700" s="25" t="s">
        <v>690</v>
      </c>
      <c r="C1700" s="25" t="s">
        <v>688</v>
      </c>
      <c r="D1700" s="26" t="s">
        <v>1137</v>
      </c>
      <c r="E1700" s="25" t="s">
        <v>165</v>
      </c>
      <c r="F1700" s="78"/>
      <c r="G1700" s="78"/>
      <c r="H1700" s="78"/>
      <c r="I1700" s="339"/>
      <c r="J1700" s="339"/>
    </row>
    <row r="1701" spans="1:10" s="22" customFormat="1" x14ac:dyDescent="0.25">
      <c r="A1701" s="30" t="s">
        <v>39</v>
      </c>
      <c r="B1701" s="25" t="s">
        <v>690</v>
      </c>
      <c r="C1701" s="25" t="s">
        <v>688</v>
      </c>
      <c r="D1701" s="26" t="s">
        <v>1137</v>
      </c>
      <c r="E1701" s="25" t="s">
        <v>136</v>
      </c>
      <c r="F1701" s="78">
        <f>F1702+F1703+F1704</f>
        <v>1078.8</v>
      </c>
      <c r="G1701" s="78">
        <f t="shared" ref="G1701:H1701" si="737">G1702+G1703+G1704</f>
        <v>0</v>
      </c>
      <c r="H1701" s="78">
        <f t="shared" si="737"/>
        <v>0</v>
      </c>
      <c r="I1701" s="339"/>
      <c r="J1701" s="339"/>
    </row>
    <row r="1702" spans="1:10" s="22" customFormat="1" hidden="1" x14ac:dyDescent="0.25">
      <c r="A1702" s="30" t="s">
        <v>40</v>
      </c>
      <c r="B1702" s="25" t="s">
        <v>690</v>
      </c>
      <c r="C1702" s="25" t="s">
        <v>688</v>
      </c>
      <c r="D1702" s="26" t="s">
        <v>1137</v>
      </c>
      <c r="E1702" s="25" t="s">
        <v>732</v>
      </c>
      <c r="F1702" s="78"/>
      <c r="G1702" s="78"/>
      <c r="H1702" s="78"/>
      <c r="I1702" s="339"/>
      <c r="J1702" s="339"/>
    </row>
    <row r="1703" spans="1:10" s="22" customFormat="1" x14ac:dyDescent="0.25">
      <c r="A1703" s="30" t="s">
        <v>55</v>
      </c>
      <c r="B1703" s="25" t="s">
        <v>690</v>
      </c>
      <c r="C1703" s="25" t="s">
        <v>688</v>
      </c>
      <c r="D1703" s="26" t="s">
        <v>1137</v>
      </c>
      <c r="E1703" s="25" t="s">
        <v>207</v>
      </c>
      <c r="F1703" s="78">
        <v>1078.8</v>
      </c>
      <c r="G1703" s="78">
        <v>0</v>
      </c>
      <c r="H1703" s="78">
        <v>0</v>
      </c>
      <c r="I1703" s="339"/>
      <c r="J1703" s="339"/>
    </row>
    <row r="1704" spans="1:10" s="22" customFormat="1" ht="16.5" hidden="1" customHeight="1" x14ac:dyDescent="0.25">
      <c r="A1704" s="30" t="s">
        <v>56</v>
      </c>
      <c r="B1704" s="25" t="s">
        <v>690</v>
      </c>
      <c r="C1704" s="25" t="s">
        <v>688</v>
      </c>
      <c r="D1704" s="26" t="s">
        <v>1137</v>
      </c>
      <c r="E1704" s="25" t="s">
        <v>748</v>
      </c>
      <c r="F1704" s="78"/>
      <c r="G1704" s="78"/>
      <c r="H1704" s="78"/>
      <c r="I1704" s="339"/>
      <c r="J1704" s="339"/>
    </row>
    <row r="1705" spans="1:10" s="226" customFormat="1" ht="33.75" customHeight="1" x14ac:dyDescent="0.25">
      <c r="A1705" s="76" t="s">
        <v>698</v>
      </c>
      <c r="B1705" s="14" t="s">
        <v>690</v>
      </c>
      <c r="C1705" s="14" t="s">
        <v>688</v>
      </c>
      <c r="D1705" s="21" t="s">
        <v>699</v>
      </c>
      <c r="E1705" s="14"/>
      <c r="F1705" s="77">
        <f>F1708+F1775+F1815</f>
        <v>45912.4</v>
      </c>
      <c r="G1705" s="77">
        <f t="shared" ref="G1705:H1705" si="738">G1708+G1775+G1815</f>
        <v>21177.699999999997</v>
      </c>
      <c r="H1705" s="77">
        <f t="shared" si="738"/>
        <v>20772.400000000001</v>
      </c>
      <c r="I1705" s="383"/>
      <c r="J1705" s="383"/>
    </row>
    <row r="1706" spans="1:10" s="173" customFormat="1" ht="62.4" hidden="1" customHeight="1" x14ac:dyDescent="0.25">
      <c r="A1706" s="30" t="s">
        <v>91</v>
      </c>
      <c r="B1706" s="25" t="s">
        <v>690</v>
      </c>
      <c r="C1706" s="25" t="s">
        <v>688</v>
      </c>
      <c r="D1706" s="26" t="s">
        <v>700</v>
      </c>
      <c r="E1706" s="25" t="s">
        <v>47</v>
      </c>
      <c r="F1706" s="78">
        <f>F1707</f>
        <v>0</v>
      </c>
      <c r="G1706" s="78">
        <f t="shared" ref="G1706:H1706" si="739">G1707</f>
        <v>0</v>
      </c>
      <c r="H1706" s="78">
        <f t="shared" si="739"/>
        <v>0</v>
      </c>
      <c r="I1706" s="372"/>
      <c r="J1706" s="372"/>
    </row>
    <row r="1707" spans="1:10" s="173" customFormat="1" hidden="1" x14ac:dyDescent="0.25">
      <c r="A1707" s="30" t="s">
        <v>701</v>
      </c>
      <c r="B1707" s="25" t="s">
        <v>690</v>
      </c>
      <c r="C1707" s="25" t="s">
        <v>688</v>
      </c>
      <c r="D1707" s="26" t="s">
        <v>700</v>
      </c>
      <c r="E1707" s="25" t="s">
        <v>155</v>
      </c>
      <c r="F1707" s="78">
        <v>0</v>
      </c>
      <c r="G1707" s="78">
        <v>0</v>
      </c>
      <c r="H1707" s="78">
        <v>0</v>
      </c>
      <c r="I1707" s="372"/>
      <c r="J1707" s="372"/>
    </row>
    <row r="1708" spans="1:10" s="173" customFormat="1" x14ac:dyDescent="0.25">
      <c r="A1708" s="30" t="s">
        <v>702</v>
      </c>
      <c r="B1708" s="25" t="s">
        <v>690</v>
      </c>
      <c r="C1708" s="25" t="s">
        <v>688</v>
      </c>
      <c r="D1708" s="26" t="s">
        <v>703</v>
      </c>
      <c r="E1708" s="25"/>
      <c r="F1708" s="78">
        <f>F1709+F1716+F1726+F1744+F1806</f>
        <v>45801.8</v>
      </c>
      <c r="G1708" s="78">
        <f t="shared" ref="G1708:H1708" si="740">G1709+G1716+G1726+G1744+G1806</f>
        <v>21177.699999999997</v>
      </c>
      <c r="H1708" s="78">
        <f t="shared" si="740"/>
        <v>20772.400000000001</v>
      </c>
      <c r="I1708" s="372"/>
      <c r="J1708" s="372"/>
    </row>
    <row r="1709" spans="1:10" s="173" customFormat="1" ht="31.2" x14ac:dyDescent="0.25">
      <c r="A1709" s="30" t="s">
        <v>1138</v>
      </c>
      <c r="B1709" s="25" t="s">
        <v>690</v>
      </c>
      <c r="C1709" s="25" t="s">
        <v>688</v>
      </c>
      <c r="D1709" s="26" t="s">
        <v>705</v>
      </c>
      <c r="E1709" s="25"/>
      <c r="F1709" s="78">
        <f>F1710</f>
        <v>45</v>
      </c>
      <c r="G1709" s="78">
        <f t="shared" ref="G1709:H1709" si="741">G1710</f>
        <v>0</v>
      </c>
      <c r="H1709" s="78">
        <f t="shared" si="741"/>
        <v>0</v>
      </c>
      <c r="I1709" s="372"/>
      <c r="J1709" s="372"/>
    </row>
    <row r="1710" spans="1:10" s="173" customFormat="1" ht="81" customHeight="1" x14ac:dyDescent="0.25">
      <c r="A1710" s="30" t="s">
        <v>706</v>
      </c>
      <c r="B1710" s="25" t="s">
        <v>690</v>
      </c>
      <c r="C1710" s="25" t="s">
        <v>688</v>
      </c>
      <c r="D1710" s="26" t="s">
        <v>707</v>
      </c>
      <c r="E1710" s="25"/>
      <c r="F1710" s="78">
        <f t="shared" ref="F1710:H1711" si="742">F1711</f>
        <v>45</v>
      </c>
      <c r="G1710" s="78">
        <f t="shared" si="742"/>
        <v>0</v>
      </c>
      <c r="H1710" s="78">
        <f t="shared" si="742"/>
        <v>0</v>
      </c>
      <c r="I1710" s="372"/>
      <c r="J1710" s="372"/>
    </row>
    <row r="1711" spans="1:10" s="173" customFormat="1" ht="31.2" x14ac:dyDescent="0.25">
      <c r="A1711" s="30" t="s">
        <v>35</v>
      </c>
      <c r="B1711" s="25" t="s">
        <v>690</v>
      </c>
      <c r="C1711" s="25" t="s">
        <v>688</v>
      </c>
      <c r="D1711" s="26" t="s">
        <v>707</v>
      </c>
      <c r="E1711" s="25" t="s">
        <v>49</v>
      </c>
      <c r="F1711" s="78">
        <f t="shared" si="742"/>
        <v>45</v>
      </c>
      <c r="G1711" s="78">
        <f t="shared" si="742"/>
        <v>0</v>
      </c>
      <c r="H1711" s="78">
        <f t="shared" si="742"/>
        <v>0</v>
      </c>
      <c r="I1711" s="372"/>
      <c r="J1711" s="372"/>
    </row>
    <row r="1712" spans="1:10" s="173" customFormat="1" ht="31.2" x14ac:dyDescent="0.25">
      <c r="A1712" s="30" t="s">
        <v>36</v>
      </c>
      <c r="B1712" s="25" t="s">
        <v>690</v>
      </c>
      <c r="C1712" s="25" t="s">
        <v>688</v>
      </c>
      <c r="D1712" s="26" t="s">
        <v>707</v>
      </c>
      <c r="E1712" s="25" t="s">
        <v>70</v>
      </c>
      <c r="F1712" s="78">
        <v>45</v>
      </c>
      <c r="G1712" s="78">
        <v>0</v>
      </c>
      <c r="H1712" s="78">
        <v>0</v>
      </c>
      <c r="I1712" s="372"/>
      <c r="J1712" s="372"/>
    </row>
    <row r="1713" spans="1:10" s="70" customFormat="1" ht="78" hidden="1" x14ac:dyDescent="0.25">
      <c r="A1713" s="30" t="s">
        <v>708</v>
      </c>
      <c r="B1713" s="25" t="s">
        <v>690</v>
      </c>
      <c r="C1713" s="25" t="s">
        <v>688</v>
      </c>
      <c r="D1713" s="26" t="s">
        <v>709</v>
      </c>
      <c r="E1713" s="25"/>
      <c r="F1713" s="78">
        <f>F1714</f>
        <v>0</v>
      </c>
      <c r="G1713" s="78">
        <f t="shared" ref="G1713:H1714" si="743">G1714</f>
        <v>0</v>
      </c>
      <c r="H1713" s="78">
        <f t="shared" si="743"/>
        <v>0</v>
      </c>
      <c r="I1713" s="350"/>
      <c r="J1713" s="350"/>
    </row>
    <row r="1714" spans="1:10" s="70" customFormat="1" ht="31.2" hidden="1" x14ac:dyDescent="0.25">
      <c r="A1714" s="30" t="s">
        <v>35</v>
      </c>
      <c r="B1714" s="25" t="s">
        <v>690</v>
      </c>
      <c r="C1714" s="25" t="s">
        <v>688</v>
      </c>
      <c r="D1714" s="26" t="s">
        <v>709</v>
      </c>
      <c r="E1714" s="25" t="s">
        <v>49</v>
      </c>
      <c r="F1714" s="78">
        <f>F1715</f>
        <v>0</v>
      </c>
      <c r="G1714" s="78">
        <f t="shared" si="743"/>
        <v>0</v>
      </c>
      <c r="H1714" s="78">
        <f t="shared" si="743"/>
        <v>0</v>
      </c>
      <c r="I1714" s="350"/>
      <c r="J1714" s="350"/>
    </row>
    <row r="1715" spans="1:10" s="70" customFormat="1" ht="31.2" hidden="1" x14ac:dyDescent="0.25">
      <c r="A1715" s="30" t="s">
        <v>36</v>
      </c>
      <c r="B1715" s="25" t="s">
        <v>690</v>
      </c>
      <c r="C1715" s="25" t="s">
        <v>688</v>
      </c>
      <c r="D1715" s="26" t="s">
        <v>709</v>
      </c>
      <c r="E1715" s="25" t="s">
        <v>70</v>
      </c>
      <c r="F1715" s="78">
        <v>0</v>
      </c>
      <c r="G1715" s="78">
        <v>0</v>
      </c>
      <c r="H1715" s="78">
        <v>0</v>
      </c>
      <c r="I1715" s="350"/>
      <c r="J1715" s="350"/>
    </row>
    <row r="1716" spans="1:10" s="70" customFormat="1" ht="62.4" x14ac:dyDescent="0.25">
      <c r="A1716" s="24" t="s">
        <v>710</v>
      </c>
      <c r="B1716" s="25" t="s">
        <v>690</v>
      </c>
      <c r="C1716" s="25" t="s">
        <v>688</v>
      </c>
      <c r="D1716" s="26" t="s">
        <v>711</v>
      </c>
      <c r="E1716" s="25"/>
      <c r="F1716" s="78">
        <f>F1723</f>
        <v>3099</v>
      </c>
      <c r="G1716" s="78">
        <f t="shared" ref="G1716:H1716" si="744">G1723</f>
        <v>0</v>
      </c>
      <c r="H1716" s="78">
        <f t="shared" si="744"/>
        <v>0</v>
      </c>
      <c r="I1716" s="350"/>
      <c r="J1716" s="350"/>
    </row>
    <row r="1717" spans="1:10" s="2" customFormat="1" ht="31.2" hidden="1" x14ac:dyDescent="0.25">
      <c r="A1717" s="30" t="s">
        <v>1139</v>
      </c>
      <c r="B1717" s="25" t="s">
        <v>690</v>
      </c>
      <c r="C1717" s="25" t="s">
        <v>688</v>
      </c>
      <c r="D1717" s="26" t="s">
        <v>1140</v>
      </c>
      <c r="E1717" s="25"/>
      <c r="F1717" s="78">
        <f>F1718</f>
        <v>0</v>
      </c>
      <c r="G1717" s="78">
        <f t="shared" ref="G1717:H1718" si="745">G1718</f>
        <v>0</v>
      </c>
      <c r="H1717" s="78">
        <f t="shared" si="745"/>
        <v>0</v>
      </c>
      <c r="I1717" s="343"/>
      <c r="J1717" s="343"/>
    </row>
    <row r="1718" spans="1:10" s="2" customFormat="1" ht="31.2" hidden="1" x14ac:dyDescent="0.25">
      <c r="A1718" s="45" t="s">
        <v>35</v>
      </c>
      <c r="B1718" s="25" t="s">
        <v>690</v>
      </c>
      <c r="C1718" s="25" t="s">
        <v>688</v>
      </c>
      <c r="D1718" s="26" t="s">
        <v>1140</v>
      </c>
      <c r="E1718" s="42" t="s">
        <v>49</v>
      </c>
      <c r="F1718" s="78">
        <f>F1719</f>
        <v>0</v>
      </c>
      <c r="G1718" s="78">
        <f t="shared" si="745"/>
        <v>0</v>
      </c>
      <c r="H1718" s="78">
        <f t="shared" si="745"/>
        <v>0</v>
      </c>
      <c r="I1718" s="343"/>
      <c r="J1718" s="343"/>
    </row>
    <row r="1719" spans="1:10" s="2" customFormat="1" ht="31.2" hidden="1" x14ac:dyDescent="0.25">
      <c r="A1719" s="45" t="s">
        <v>36</v>
      </c>
      <c r="B1719" s="25" t="s">
        <v>690</v>
      </c>
      <c r="C1719" s="25" t="s">
        <v>688</v>
      </c>
      <c r="D1719" s="26" t="s">
        <v>1140</v>
      </c>
      <c r="E1719" s="42" t="s">
        <v>70</v>
      </c>
      <c r="F1719" s="78">
        <v>0</v>
      </c>
      <c r="G1719" s="78">
        <v>0</v>
      </c>
      <c r="H1719" s="78">
        <v>0</v>
      </c>
      <c r="I1719" s="343"/>
      <c r="J1719" s="343"/>
    </row>
    <row r="1720" spans="1:10" s="2" customFormat="1" ht="30" hidden="1" customHeight="1" x14ac:dyDescent="0.25">
      <c r="A1720" s="30" t="s">
        <v>1141</v>
      </c>
      <c r="B1720" s="25" t="s">
        <v>690</v>
      </c>
      <c r="C1720" s="25" t="s">
        <v>688</v>
      </c>
      <c r="D1720" s="26" t="s">
        <v>713</v>
      </c>
      <c r="E1720" s="25"/>
      <c r="F1720" s="78">
        <f>F1721</f>
        <v>0</v>
      </c>
      <c r="G1720" s="78">
        <f t="shared" ref="G1720:H1721" si="746">G1721</f>
        <v>0</v>
      </c>
      <c r="H1720" s="78">
        <f t="shared" si="746"/>
        <v>0</v>
      </c>
      <c r="I1720" s="343"/>
      <c r="J1720" s="343"/>
    </row>
    <row r="1721" spans="1:10" s="2" customFormat="1" ht="31.2" hidden="1" x14ac:dyDescent="0.25">
      <c r="A1721" s="45" t="s">
        <v>35</v>
      </c>
      <c r="B1721" s="25" t="s">
        <v>690</v>
      </c>
      <c r="C1721" s="25" t="s">
        <v>688</v>
      </c>
      <c r="D1721" s="26" t="s">
        <v>713</v>
      </c>
      <c r="E1721" s="42" t="s">
        <v>49</v>
      </c>
      <c r="F1721" s="78">
        <f>F1722</f>
        <v>0</v>
      </c>
      <c r="G1721" s="78">
        <f t="shared" si="746"/>
        <v>0</v>
      </c>
      <c r="H1721" s="78">
        <f t="shared" si="746"/>
        <v>0</v>
      </c>
      <c r="I1721" s="343"/>
      <c r="J1721" s="343"/>
    </row>
    <row r="1722" spans="1:10" s="2" customFormat="1" ht="31.2" hidden="1" x14ac:dyDescent="0.25">
      <c r="A1722" s="45" t="s">
        <v>36</v>
      </c>
      <c r="B1722" s="25" t="s">
        <v>690</v>
      </c>
      <c r="C1722" s="25" t="s">
        <v>688</v>
      </c>
      <c r="D1722" s="26" t="s">
        <v>713</v>
      </c>
      <c r="E1722" s="42" t="s">
        <v>70</v>
      </c>
      <c r="F1722" s="78">
        <v>0</v>
      </c>
      <c r="G1722" s="78">
        <v>0</v>
      </c>
      <c r="H1722" s="78">
        <v>0</v>
      </c>
      <c r="I1722" s="343"/>
      <c r="J1722" s="343"/>
    </row>
    <row r="1723" spans="1:10" s="174" customFormat="1" ht="78" x14ac:dyDescent="0.25">
      <c r="A1723" s="45" t="s">
        <v>712</v>
      </c>
      <c r="B1723" s="42" t="s">
        <v>690</v>
      </c>
      <c r="C1723" s="42" t="s">
        <v>688</v>
      </c>
      <c r="D1723" s="26" t="s">
        <v>713</v>
      </c>
      <c r="E1723" s="42"/>
      <c r="F1723" s="78">
        <f>F1724</f>
        <v>3099</v>
      </c>
      <c r="G1723" s="78">
        <f t="shared" ref="G1723:H1724" si="747">G1724</f>
        <v>0</v>
      </c>
      <c r="H1723" s="78">
        <f t="shared" si="747"/>
        <v>0</v>
      </c>
      <c r="I1723" s="373"/>
      <c r="J1723" s="373"/>
    </row>
    <row r="1724" spans="1:10" s="174" customFormat="1" ht="31.2" x14ac:dyDescent="0.25">
      <c r="A1724" s="45" t="s">
        <v>35</v>
      </c>
      <c r="B1724" s="42" t="s">
        <v>690</v>
      </c>
      <c r="C1724" s="42" t="s">
        <v>688</v>
      </c>
      <c r="D1724" s="26" t="s">
        <v>713</v>
      </c>
      <c r="E1724" s="42" t="s">
        <v>49</v>
      </c>
      <c r="F1724" s="78">
        <f>F1725</f>
        <v>3099</v>
      </c>
      <c r="G1724" s="78">
        <f t="shared" si="747"/>
        <v>0</v>
      </c>
      <c r="H1724" s="78">
        <f t="shared" si="747"/>
        <v>0</v>
      </c>
      <c r="I1724" s="373"/>
      <c r="J1724" s="373"/>
    </row>
    <row r="1725" spans="1:10" s="174" customFormat="1" ht="31.2" x14ac:dyDescent="0.25">
      <c r="A1725" s="45" t="s">
        <v>36</v>
      </c>
      <c r="B1725" s="42" t="s">
        <v>690</v>
      </c>
      <c r="C1725" s="42" t="s">
        <v>688</v>
      </c>
      <c r="D1725" s="26" t="s">
        <v>713</v>
      </c>
      <c r="E1725" s="42" t="s">
        <v>70</v>
      </c>
      <c r="F1725" s="78">
        <f>599+2500</f>
        <v>3099</v>
      </c>
      <c r="G1725" s="78">
        <v>0</v>
      </c>
      <c r="H1725" s="78">
        <v>0</v>
      </c>
      <c r="I1725" s="373"/>
      <c r="J1725" s="373"/>
    </row>
    <row r="1726" spans="1:10" s="173" customFormat="1" ht="62.4" x14ac:dyDescent="0.25">
      <c r="A1726" s="30" t="s">
        <v>1142</v>
      </c>
      <c r="B1726" s="25" t="s">
        <v>690</v>
      </c>
      <c r="C1726" s="25" t="s">
        <v>688</v>
      </c>
      <c r="D1726" s="26" t="s">
        <v>1143</v>
      </c>
      <c r="E1726" s="25"/>
      <c r="F1726" s="156">
        <f>F1727+F1741</f>
        <v>63</v>
      </c>
      <c r="G1726" s="156">
        <f t="shared" ref="G1726:H1728" si="748">G1727</f>
        <v>0</v>
      </c>
      <c r="H1726" s="156">
        <f t="shared" si="748"/>
        <v>0</v>
      </c>
      <c r="I1726" s="372"/>
      <c r="J1726" s="372"/>
    </row>
    <row r="1727" spans="1:10" s="2" customFormat="1" ht="94.2" customHeight="1" x14ac:dyDescent="0.25">
      <c r="A1727" s="30" t="s">
        <v>1144</v>
      </c>
      <c r="B1727" s="25" t="s">
        <v>690</v>
      </c>
      <c r="C1727" s="25" t="s">
        <v>688</v>
      </c>
      <c r="D1727" s="26" t="s">
        <v>1145</v>
      </c>
      <c r="E1727" s="25"/>
      <c r="F1727" s="156">
        <f>F1728</f>
        <v>45</v>
      </c>
      <c r="G1727" s="156">
        <f t="shared" si="748"/>
        <v>0</v>
      </c>
      <c r="H1727" s="156">
        <f t="shared" si="748"/>
        <v>0</v>
      </c>
      <c r="I1727" s="343"/>
      <c r="J1727" s="343"/>
    </row>
    <row r="1728" spans="1:10" s="2" customFormat="1" ht="31.2" x14ac:dyDescent="0.25">
      <c r="A1728" s="45" t="s">
        <v>35</v>
      </c>
      <c r="B1728" s="25" t="s">
        <v>690</v>
      </c>
      <c r="C1728" s="25" t="s">
        <v>688</v>
      </c>
      <c r="D1728" s="26" t="s">
        <v>1145</v>
      </c>
      <c r="E1728" s="42" t="s">
        <v>49</v>
      </c>
      <c r="F1728" s="78">
        <f>F1729</f>
        <v>45</v>
      </c>
      <c r="G1728" s="78">
        <f t="shared" si="748"/>
        <v>0</v>
      </c>
      <c r="H1728" s="78">
        <f t="shared" si="748"/>
        <v>0</v>
      </c>
      <c r="I1728" s="343"/>
      <c r="J1728" s="343"/>
    </row>
    <row r="1729" spans="1:10" s="2" customFormat="1" ht="31.2" x14ac:dyDescent="0.25">
      <c r="A1729" s="45" t="s">
        <v>36</v>
      </c>
      <c r="B1729" s="25" t="s">
        <v>690</v>
      </c>
      <c r="C1729" s="25" t="s">
        <v>688</v>
      </c>
      <c r="D1729" s="26" t="s">
        <v>1145</v>
      </c>
      <c r="E1729" s="42" t="s">
        <v>70</v>
      </c>
      <c r="F1729" s="78">
        <v>45</v>
      </c>
      <c r="G1729" s="78">
        <v>0</v>
      </c>
      <c r="H1729" s="78">
        <v>0</v>
      </c>
      <c r="I1729" s="232"/>
      <c r="J1729" s="343"/>
    </row>
    <row r="1730" spans="1:10" s="2" customFormat="1" ht="78" hidden="1" x14ac:dyDescent="0.25">
      <c r="A1730" s="30" t="s">
        <v>1146</v>
      </c>
      <c r="B1730" s="25" t="s">
        <v>690</v>
      </c>
      <c r="C1730" s="25" t="s">
        <v>688</v>
      </c>
      <c r="D1730" s="26" t="s">
        <v>715</v>
      </c>
      <c r="E1730" s="25"/>
      <c r="F1730" s="156">
        <f>F1731</f>
        <v>0</v>
      </c>
      <c r="G1730" s="156">
        <f t="shared" ref="G1730:H1731" si="749">G1731</f>
        <v>0</v>
      </c>
      <c r="H1730" s="156">
        <f t="shared" si="749"/>
        <v>0</v>
      </c>
      <c r="I1730" s="343"/>
      <c r="J1730" s="343"/>
    </row>
    <row r="1731" spans="1:10" s="2" customFormat="1" ht="31.2" hidden="1" x14ac:dyDescent="0.25">
      <c r="A1731" s="45" t="s">
        <v>35</v>
      </c>
      <c r="B1731" s="25" t="s">
        <v>690</v>
      </c>
      <c r="C1731" s="25" t="s">
        <v>688</v>
      </c>
      <c r="D1731" s="26" t="s">
        <v>715</v>
      </c>
      <c r="E1731" s="42" t="s">
        <v>49</v>
      </c>
      <c r="F1731" s="78">
        <f>F1732</f>
        <v>0</v>
      </c>
      <c r="G1731" s="78">
        <f t="shared" si="749"/>
        <v>0</v>
      </c>
      <c r="H1731" s="78">
        <f t="shared" si="749"/>
        <v>0</v>
      </c>
      <c r="I1731" s="343"/>
      <c r="J1731" s="343"/>
    </row>
    <row r="1732" spans="1:10" s="2" customFormat="1" ht="31.2" hidden="1" x14ac:dyDescent="0.25">
      <c r="A1732" s="45" t="s">
        <v>36</v>
      </c>
      <c r="B1732" s="25" t="s">
        <v>690</v>
      </c>
      <c r="C1732" s="25" t="s">
        <v>688</v>
      </c>
      <c r="D1732" s="26" t="s">
        <v>715</v>
      </c>
      <c r="E1732" s="42" t="s">
        <v>70</v>
      </c>
      <c r="F1732" s="78">
        <v>0</v>
      </c>
      <c r="G1732" s="78">
        <v>0</v>
      </c>
      <c r="H1732" s="78">
        <v>0</v>
      </c>
      <c r="I1732" s="343"/>
      <c r="J1732" s="343"/>
    </row>
    <row r="1733" spans="1:10" s="2" customFormat="1" ht="46.8" hidden="1" x14ac:dyDescent="0.25">
      <c r="A1733" s="54" t="s">
        <v>1147</v>
      </c>
      <c r="B1733" s="25" t="s">
        <v>690</v>
      </c>
      <c r="C1733" s="25" t="s">
        <v>688</v>
      </c>
      <c r="D1733" s="26" t="s">
        <v>1148</v>
      </c>
      <c r="E1733" s="42"/>
      <c r="F1733" s="78">
        <f>F1734+F1737</f>
        <v>0</v>
      </c>
      <c r="G1733" s="78">
        <f t="shared" ref="G1733:H1733" si="750">G1734+G1737</f>
        <v>0</v>
      </c>
      <c r="H1733" s="78">
        <f t="shared" si="750"/>
        <v>0</v>
      </c>
      <c r="I1733" s="343"/>
      <c r="J1733" s="343"/>
    </row>
    <row r="1734" spans="1:10" s="2" customFormat="1" ht="31.2" hidden="1" x14ac:dyDescent="0.25">
      <c r="A1734" s="45" t="s">
        <v>1149</v>
      </c>
      <c r="B1734" s="25" t="s">
        <v>690</v>
      </c>
      <c r="C1734" s="25" t="s">
        <v>688</v>
      </c>
      <c r="D1734" s="26" t="s">
        <v>1150</v>
      </c>
      <c r="E1734" s="42"/>
      <c r="F1734" s="78">
        <f>F1735</f>
        <v>0</v>
      </c>
      <c r="G1734" s="78">
        <f t="shared" ref="G1734:H1735" si="751">G1735</f>
        <v>0</v>
      </c>
      <c r="H1734" s="78">
        <f t="shared" si="751"/>
        <v>0</v>
      </c>
      <c r="I1734" s="343"/>
      <c r="J1734" s="343"/>
    </row>
    <row r="1735" spans="1:10" s="2" customFormat="1" ht="31.2" hidden="1" x14ac:dyDescent="0.25">
      <c r="A1735" s="45" t="s">
        <v>35</v>
      </c>
      <c r="B1735" s="25" t="s">
        <v>690</v>
      </c>
      <c r="C1735" s="25" t="s">
        <v>688</v>
      </c>
      <c r="D1735" s="26" t="s">
        <v>1150</v>
      </c>
      <c r="E1735" s="42" t="s">
        <v>49</v>
      </c>
      <c r="F1735" s="78">
        <f>F1736</f>
        <v>0</v>
      </c>
      <c r="G1735" s="78">
        <f t="shared" si="751"/>
        <v>0</v>
      </c>
      <c r="H1735" s="78">
        <f t="shared" si="751"/>
        <v>0</v>
      </c>
      <c r="I1735" s="343"/>
      <c r="J1735" s="343"/>
    </row>
    <row r="1736" spans="1:10" s="2" customFormat="1" ht="31.2" hidden="1" x14ac:dyDescent="0.25">
      <c r="A1736" s="45" t="s">
        <v>36</v>
      </c>
      <c r="B1736" s="25" t="s">
        <v>690</v>
      </c>
      <c r="C1736" s="25" t="s">
        <v>688</v>
      </c>
      <c r="D1736" s="26" t="s">
        <v>1150</v>
      </c>
      <c r="E1736" s="42" t="s">
        <v>70</v>
      </c>
      <c r="F1736" s="78">
        <v>0</v>
      </c>
      <c r="G1736" s="78">
        <v>0</v>
      </c>
      <c r="H1736" s="78">
        <v>0</v>
      </c>
      <c r="I1736" s="343"/>
      <c r="J1736" s="343"/>
    </row>
    <row r="1737" spans="1:10" s="40" customFormat="1" ht="31.2" hidden="1" x14ac:dyDescent="0.25">
      <c r="A1737" s="62" t="s">
        <v>1151</v>
      </c>
      <c r="B1737" s="42" t="s">
        <v>690</v>
      </c>
      <c r="C1737" s="42" t="s">
        <v>688</v>
      </c>
      <c r="D1737" s="26" t="s">
        <v>1152</v>
      </c>
      <c r="E1737" s="42"/>
      <c r="F1737" s="78">
        <f>F1738</f>
        <v>0</v>
      </c>
      <c r="G1737" s="78">
        <f t="shared" ref="G1737:H1739" si="752">G1738</f>
        <v>0</v>
      </c>
      <c r="H1737" s="78">
        <f t="shared" si="752"/>
        <v>0</v>
      </c>
      <c r="I1737" s="344"/>
      <c r="J1737" s="344"/>
    </row>
    <row r="1738" spans="1:10" s="2" customFormat="1" ht="31.2" hidden="1" x14ac:dyDescent="0.25">
      <c r="A1738" s="45" t="s">
        <v>1149</v>
      </c>
      <c r="B1738" s="25" t="s">
        <v>690</v>
      </c>
      <c r="C1738" s="25" t="s">
        <v>688</v>
      </c>
      <c r="D1738" s="26" t="s">
        <v>1152</v>
      </c>
      <c r="E1738" s="42"/>
      <c r="F1738" s="78">
        <f>F1739</f>
        <v>0</v>
      </c>
      <c r="G1738" s="78">
        <f t="shared" si="752"/>
        <v>0</v>
      </c>
      <c r="H1738" s="78">
        <f t="shared" si="752"/>
        <v>0</v>
      </c>
      <c r="I1738" s="343"/>
      <c r="J1738" s="343"/>
    </row>
    <row r="1739" spans="1:10" s="2" customFormat="1" ht="31.2" hidden="1" x14ac:dyDescent="0.25">
      <c r="A1739" s="45" t="s">
        <v>35</v>
      </c>
      <c r="B1739" s="25" t="s">
        <v>690</v>
      </c>
      <c r="C1739" s="25" t="s">
        <v>688</v>
      </c>
      <c r="D1739" s="26" t="s">
        <v>1152</v>
      </c>
      <c r="E1739" s="42" t="s">
        <v>49</v>
      </c>
      <c r="F1739" s="78">
        <f>F1740</f>
        <v>0</v>
      </c>
      <c r="G1739" s="78">
        <f t="shared" si="752"/>
        <v>0</v>
      </c>
      <c r="H1739" s="78">
        <f t="shared" si="752"/>
        <v>0</v>
      </c>
      <c r="I1739" s="343"/>
      <c r="J1739" s="343"/>
    </row>
    <row r="1740" spans="1:10" s="2" customFormat="1" ht="31.2" hidden="1" x14ac:dyDescent="0.25">
      <c r="A1740" s="45" t="s">
        <v>36</v>
      </c>
      <c r="B1740" s="25" t="s">
        <v>690</v>
      </c>
      <c r="C1740" s="25" t="s">
        <v>688</v>
      </c>
      <c r="D1740" s="26" t="s">
        <v>1152</v>
      </c>
      <c r="E1740" s="42" t="s">
        <v>70</v>
      </c>
      <c r="F1740" s="78">
        <v>0</v>
      </c>
      <c r="G1740" s="78">
        <v>0</v>
      </c>
      <c r="H1740" s="78">
        <v>0</v>
      </c>
      <c r="I1740" s="343"/>
      <c r="J1740" s="343"/>
    </row>
    <row r="1741" spans="1:10" s="2" customFormat="1" ht="93.6" x14ac:dyDescent="0.25">
      <c r="A1741" s="30" t="s">
        <v>1153</v>
      </c>
      <c r="B1741" s="25" t="s">
        <v>690</v>
      </c>
      <c r="C1741" s="25" t="s">
        <v>688</v>
      </c>
      <c r="D1741" s="26" t="s">
        <v>1154</v>
      </c>
      <c r="E1741" s="25"/>
      <c r="F1741" s="156">
        <f>F1742</f>
        <v>18</v>
      </c>
      <c r="G1741" s="156">
        <f t="shared" ref="G1741:H1742" si="753">G1742</f>
        <v>0</v>
      </c>
      <c r="H1741" s="156">
        <f t="shared" si="753"/>
        <v>0</v>
      </c>
      <c r="I1741" s="343"/>
      <c r="J1741" s="343"/>
    </row>
    <row r="1742" spans="1:10" s="2" customFormat="1" ht="31.2" x14ac:dyDescent="0.25">
      <c r="A1742" s="45" t="s">
        <v>35</v>
      </c>
      <c r="B1742" s="25" t="s">
        <v>690</v>
      </c>
      <c r="C1742" s="25" t="s">
        <v>688</v>
      </c>
      <c r="D1742" s="26" t="s">
        <v>1154</v>
      </c>
      <c r="E1742" s="42" t="s">
        <v>49</v>
      </c>
      <c r="F1742" s="78">
        <f>F1743</f>
        <v>18</v>
      </c>
      <c r="G1742" s="78">
        <f t="shared" si="753"/>
        <v>0</v>
      </c>
      <c r="H1742" s="78">
        <f t="shared" si="753"/>
        <v>0</v>
      </c>
      <c r="I1742" s="343"/>
      <c r="J1742" s="343"/>
    </row>
    <row r="1743" spans="1:10" s="2" customFormat="1" ht="31.2" x14ac:dyDescent="0.25">
      <c r="A1743" s="45" t="s">
        <v>36</v>
      </c>
      <c r="B1743" s="25" t="s">
        <v>690</v>
      </c>
      <c r="C1743" s="25" t="s">
        <v>688</v>
      </c>
      <c r="D1743" s="26" t="s">
        <v>1154</v>
      </c>
      <c r="E1743" s="42" t="s">
        <v>70</v>
      </c>
      <c r="F1743" s="78">
        <v>18</v>
      </c>
      <c r="G1743" s="78">
        <v>0</v>
      </c>
      <c r="H1743" s="78">
        <v>0</v>
      </c>
      <c r="I1743" s="232"/>
      <c r="J1743" s="343"/>
    </row>
    <row r="1744" spans="1:10" s="81" customFormat="1" ht="68.400000000000006" customHeight="1" x14ac:dyDescent="0.25">
      <c r="A1744" s="54" t="s">
        <v>1049</v>
      </c>
      <c r="B1744" s="25" t="s">
        <v>690</v>
      </c>
      <c r="C1744" s="25" t="s">
        <v>688</v>
      </c>
      <c r="D1744" s="25" t="s">
        <v>1155</v>
      </c>
      <c r="E1744" s="25"/>
      <c r="F1744" s="78">
        <f>F1745+F1748+F1753+F1756+F1759</f>
        <v>22480.6</v>
      </c>
      <c r="G1744" s="78">
        <f>G1745+G1748+G1753+G1756+G1759</f>
        <v>21177.699999999997</v>
      </c>
      <c r="H1744" s="78">
        <f>H1745+H1748+H1753+H1756+H1759</f>
        <v>20772.400000000001</v>
      </c>
      <c r="I1744" s="352"/>
      <c r="J1744" s="352"/>
    </row>
    <row r="1745" spans="1:10" s="233" customFormat="1" ht="144.6" customHeight="1" x14ac:dyDescent="0.25">
      <c r="A1745" s="191" t="s">
        <v>1156</v>
      </c>
      <c r="B1745" s="42" t="s">
        <v>690</v>
      </c>
      <c r="C1745" s="42" t="s">
        <v>688</v>
      </c>
      <c r="D1745" s="26" t="s">
        <v>1157</v>
      </c>
      <c r="E1745" s="25"/>
      <c r="F1745" s="78">
        <f>F1746</f>
        <v>1330.1</v>
      </c>
      <c r="G1745" s="78">
        <f t="shared" ref="G1745:H1746" si="754">G1746</f>
        <v>1330.1</v>
      </c>
      <c r="H1745" s="78">
        <f t="shared" si="754"/>
        <v>1330.1</v>
      </c>
      <c r="I1745" s="385"/>
      <c r="J1745" s="385"/>
    </row>
    <row r="1746" spans="1:10" s="233" customFormat="1" ht="31.2" x14ac:dyDescent="0.25">
      <c r="A1746" s="45" t="s">
        <v>35</v>
      </c>
      <c r="B1746" s="42" t="s">
        <v>690</v>
      </c>
      <c r="C1746" s="42" t="s">
        <v>688</v>
      </c>
      <c r="D1746" s="26" t="s">
        <v>1157</v>
      </c>
      <c r="E1746" s="25" t="s">
        <v>49</v>
      </c>
      <c r="F1746" s="78">
        <f>F1747</f>
        <v>1330.1</v>
      </c>
      <c r="G1746" s="78">
        <f t="shared" si="754"/>
        <v>1330.1</v>
      </c>
      <c r="H1746" s="78">
        <f t="shared" si="754"/>
        <v>1330.1</v>
      </c>
      <c r="I1746" s="385"/>
      <c r="J1746" s="385"/>
    </row>
    <row r="1747" spans="1:10" s="233" customFormat="1" ht="31.2" x14ac:dyDescent="0.25">
      <c r="A1747" s="45" t="s">
        <v>36</v>
      </c>
      <c r="B1747" s="42" t="s">
        <v>690</v>
      </c>
      <c r="C1747" s="42" t="s">
        <v>688</v>
      </c>
      <c r="D1747" s="26" t="s">
        <v>1157</v>
      </c>
      <c r="E1747" s="25" t="s">
        <v>70</v>
      </c>
      <c r="F1747" s="78">
        <v>1330.1</v>
      </c>
      <c r="G1747" s="78">
        <v>1330.1</v>
      </c>
      <c r="H1747" s="78">
        <v>1330.1</v>
      </c>
      <c r="I1747" s="385"/>
      <c r="J1747" s="385"/>
    </row>
    <row r="1748" spans="1:10" s="46" customFormat="1" ht="93.6" x14ac:dyDescent="0.25">
      <c r="A1748" s="30" t="s">
        <v>1051</v>
      </c>
      <c r="B1748" s="42" t="s">
        <v>690</v>
      </c>
      <c r="C1748" s="42" t="s">
        <v>688</v>
      </c>
      <c r="D1748" s="26" t="s">
        <v>1158</v>
      </c>
      <c r="E1748" s="42"/>
      <c r="F1748" s="23">
        <f>F1749+F1751</f>
        <v>7170.5</v>
      </c>
      <c r="G1748" s="23">
        <f t="shared" ref="G1748:H1748" si="755">G1749+G1751</f>
        <v>7254.2</v>
      </c>
      <c r="H1748" s="23">
        <f t="shared" si="755"/>
        <v>7282.9</v>
      </c>
      <c r="I1748" s="345"/>
      <c r="J1748" s="345"/>
    </row>
    <row r="1749" spans="1:10" s="46" customFormat="1" ht="31.2" x14ac:dyDescent="0.25">
      <c r="A1749" s="45" t="s">
        <v>35</v>
      </c>
      <c r="B1749" s="42" t="s">
        <v>690</v>
      </c>
      <c r="C1749" s="42" t="s">
        <v>688</v>
      </c>
      <c r="D1749" s="26" t="s">
        <v>1158</v>
      </c>
      <c r="E1749" s="42" t="s">
        <v>49</v>
      </c>
      <c r="F1749" s="23">
        <f t="shared" ref="F1749:H1751" si="756">F1750</f>
        <v>6670.5</v>
      </c>
      <c r="G1749" s="23">
        <f t="shared" si="756"/>
        <v>6754.2</v>
      </c>
      <c r="H1749" s="23">
        <f t="shared" si="756"/>
        <v>6782.9</v>
      </c>
      <c r="I1749" s="345"/>
      <c r="J1749" s="345"/>
    </row>
    <row r="1750" spans="1:10" s="40" customFormat="1" ht="31.2" x14ac:dyDescent="0.25">
      <c r="A1750" s="45" t="s">
        <v>36</v>
      </c>
      <c r="B1750" s="42" t="s">
        <v>690</v>
      </c>
      <c r="C1750" s="42" t="s">
        <v>688</v>
      </c>
      <c r="D1750" s="26" t="s">
        <v>1158</v>
      </c>
      <c r="E1750" s="42" t="s">
        <v>70</v>
      </c>
      <c r="F1750" s="23">
        <v>6670.5</v>
      </c>
      <c r="G1750" s="23">
        <v>6754.2</v>
      </c>
      <c r="H1750" s="23">
        <v>6782.9</v>
      </c>
      <c r="I1750" s="344"/>
      <c r="J1750" s="344"/>
    </row>
    <row r="1751" spans="1:10" s="46" customFormat="1" x14ac:dyDescent="0.25">
      <c r="A1751" s="30" t="s">
        <v>37</v>
      </c>
      <c r="B1751" s="42" t="s">
        <v>690</v>
      </c>
      <c r="C1751" s="42" t="s">
        <v>688</v>
      </c>
      <c r="D1751" s="26" t="s">
        <v>1158</v>
      </c>
      <c r="E1751" s="42" t="s">
        <v>172</v>
      </c>
      <c r="F1751" s="23">
        <f t="shared" si="756"/>
        <v>500</v>
      </c>
      <c r="G1751" s="23">
        <f t="shared" si="756"/>
        <v>500</v>
      </c>
      <c r="H1751" s="23">
        <f t="shared" si="756"/>
        <v>500</v>
      </c>
      <c r="I1751" s="345"/>
      <c r="J1751" s="345"/>
    </row>
    <row r="1752" spans="1:10" s="40" customFormat="1" ht="31.2" x14ac:dyDescent="0.25">
      <c r="A1752" s="30" t="s">
        <v>198</v>
      </c>
      <c r="B1752" s="42" t="s">
        <v>690</v>
      </c>
      <c r="C1752" s="42" t="s">
        <v>688</v>
      </c>
      <c r="D1752" s="26" t="s">
        <v>1158</v>
      </c>
      <c r="E1752" s="42" t="s">
        <v>777</v>
      </c>
      <c r="F1752" s="23">
        <v>500</v>
      </c>
      <c r="G1752" s="23">
        <v>500</v>
      </c>
      <c r="H1752" s="23">
        <v>500</v>
      </c>
      <c r="I1752" s="344"/>
      <c r="J1752" s="344"/>
    </row>
    <row r="1753" spans="1:10" s="40" customFormat="1" ht="93.6" x14ac:dyDescent="0.25">
      <c r="A1753" s="189" t="s">
        <v>1159</v>
      </c>
      <c r="B1753" s="42" t="s">
        <v>690</v>
      </c>
      <c r="C1753" s="42" t="s">
        <v>688</v>
      </c>
      <c r="D1753" s="26" t="s">
        <v>1160</v>
      </c>
      <c r="E1753" s="42"/>
      <c r="F1753" s="23">
        <f>F1754</f>
        <v>3488.4</v>
      </c>
      <c r="G1753" s="23">
        <f t="shared" ref="G1753:H1753" si="757">G1754</f>
        <v>3488.4</v>
      </c>
      <c r="H1753" s="23">
        <f t="shared" si="757"/>
        <v>3488.4</v>
      </c>
      <c r="I1753" s="344"/>
      <c r="J1753" s="344"/>
    </row>
    <row r="1754" spans="1:10" s="40" customFormat="1" ht="31.2" x14ac:dyDescent="0.25">
      <c r="A1754" s="45" t="s">
        <v>35</v>
      </c>
      <c r="B1754" s="42" t="s">
        <v>690</v>
      </c>
      <c r="C1754" s="42" t="s">
        <v>688</v>
      </c>
      <c r="D1754" s="26" t="s">
        <v>1160</v>
      </c>
      <c r="E1754" s="42" t="s">
        <v>49</v>
      </c>
      <c r="F1754" s="23">
        <f t="shared" ref="F1754:H1754" si="758">F1755</f>
        <v>3488.4</v>
      </c>
      <c r="G1754" s="23">
        <f t="shared" si="758"/>
        <v>3488.4</v>
      </c>
      <c r="H1754" s="23">
        <f t="shared" si="758"/>
        <v>3488.4</v>
      </c>
      <c r="I1754" s="344"/>
      <c r="J1754" s="344"/>
    </row>
    <row r="1755" spans="1:10" s="40" customFormat="1" ht="31.2" x14ac:dyDescent="0.25">
      <c r="A1755" s="45" t="s">
        <v>36</v>
      </c>
      <c r="B1755" s="42" t="s">
        <v>690</v>
      </c>
      <c r="C1755" s="42" t="s">
        <v>688</v>
      </c>
      <c r="D1755" s="26" t="s">
        <v>1160</v>
      </c>
      <c r="E1755" s="42" t="s">
        <v>70</v>
      </c>
      <c r="F1755" s="23">
        <v>3488.4</v>
      </c>
      <c r="G1755" s="23">
        <v>3488.4</v>
      </c>
      <c r="H1755" s="23">
        <v>3488.4</v>
      </c>
      <c r="I1755" s="344"/>
      <c r="J1755" s="344"/>
    </row>
    <row r="1756" spans="1:10" s="150" customFormat="1" ht="46.8" x14ac:dyDescent="0.25">
      <c r="A1756" s="30" t="s">
        <v>1161</v>
      </c>
      <c r="B1756" s="42" t="s">
        <v>690</v>
      </c>
      <c r="C1756" s="42" t="s">
        <v>688</v>
      </c>
      <c r="D1756" s="26" t="s">
        <v>1162</v>
      </c>
      <c r="E1756" s="42"/>
      <c r="F1756" s="66">
        <f>F1757</f>
        <v>10368</v>
      </c>
      <c r="G1756" s="66">
        <f t="shared" ref="G1756:H1757" si="759">G1757</f>
        <v>9105</v>
      </c>
      <c r="H1756" s="66">
        <f t="shared" si="759"/>
        <v>8671</v>
      </c>
      <c r="I1756" s="367"/>
      <c r="J1756" s="367"/>
    </row>
    <row r="1757" spans="1:10" s="150" customFormat="1" ht="33.6" customHeight="1" x14ac:dyDescent="0.25">
      <c r="A1757" s="45" t="s">
        <v>35</v>
      </c>
      <c r="B1757" s="42" t="s">
        <v>690</v>
      </c>
      <c r="C1757" s="42" t="s">
        <v>688</v>
      </c>
      <c r="D1757" s="26" t="s">
        <v>1162</v>
      </c>
      <c r="E1757" s="42" t="s">
        <v>49</v>
      </c>
      <c r="F1757" s="66">
        <f>F1758</f>
        <v>10368</v>
      </c>
      <c r="G1757" s="66">
        <f t="shared" si="759"/>
        <v>9105</v>
      </c>
      <c r="H1757" s="66">
        <f t="shared" si="759"/>
        <v>8671</v>
      </c>
      <c r="I1757" s="367"/>
      <c r="J1757" s="367"/>
    </row>
    <row r="1758" spans="1:10" s="150" customFormat="1" ht="31.2" x14ac:dyDescent="0.25">
      <c r="A1758" s="45" t="s">
        <v>36</v>
      </c>
      <c r="B1758" s="42" t="s">
        <v>690</v>
      </c>
      <c r="C1758" s="42" t="s">
        <v>688</v>
      </c>
      <c r="D1758" s="26" t="s">
        <v>1162</v>
      </c>
      <c r="E1758" s="42" t="s">
        <v>70</v>
      </c>
      <c r="F1758" s="66">
        <v>10368</v>
      </c>
      <c r="G1758" s="66">
        <v>9105</v>
      </c>
      <c r="H1758" s="66">
        <v>8671</v>
      </c>
      <c r="I1758" s="367"/>
      <c r="J1758" s="367"/>
    </row>
    <row r="1759" spans="1:10" s="233" customFormat="1" ht="31.2" x14ac:dyDescent="0.25">
      <c r="A1759" s="30" t="s">
        <v>1163</v>
      </c>
      <c r="B1759" s="25" t="s">
        <v>690</v>
      </c>
      <c r="C1759" s="25" t="s">
        <v>688</v>
      </c>
      <c r="D1759" s="26" t="s">
        <v>1164</v>
      </c>
      <c r="E1759" s="25"/>
      <c r="F1759" s="78">
        <f t="shared" ref="F1759:H1761" si="760">F1760</f>
        <v>123.6</v>
      </c>
      <c r="G1759" s="78">
        <f t="shared" si="760"/>
        <v>0</v>
      </c>
      <c r="H1759" s="78">
        <f t="shared" si="760"/>
        <v>0</v>
      </c>
      <c r="I1759" s="385"/>
      <c r="J1759" s="385"/>
    </row>
    <row r="1760" spans="1:10" s="234" customFormat="1" ht="144.6" customHeight="1" x14ac:dyDescent="0.25">
      <c r="A1760" s="189" t="s">
        <v>1156</v>
      </c>
      <c r="B1760" s="25" t="s">
        <v>690</v>
      </c>
      <c r="C1760" s="25" t="s">
        <v>688</v>
      </c>
      <c r="D1760" s="26" t="s">
        <v>1165</v>
      </c>
      <c r="E1760" s="25"/>
      <c r="F1760" s="78">
        <f t="shared" si="760"/>
        <v>123.6</v>
      </c>
      <c r="G1760" s="78">
        <f t="shared" si="760"/>
        <v>0</v>
      </c>
      <c r="H1760" s="78">
        <f t="shared" si="760"/>
        <v>0</v>
      </c>
      <c r="I1760" s="386"/>
      <c r="J1760" s="386"/>
    </row>
    <row r="1761" spans="1:10" s="46" customFormat="1" ht="31.2" x14ac:dyDescent="0.25">
      <c r="A1761" s="30" t="s">
        <v>35</v>
      </c>
      <c r="B1761" s="25" t="s">
        <v>690</v>
      </c>
      <c r="C1761" s="25" t="s">
        <v>688</v>
      </c>
      <c r="D1761" s="26" t="s">
        <v>1165</v>
      </c>
      <c r="E1761" s="42" t="s">
        <v>49</v>
      </c>
      <c r="F1761" s="78">
        <f t="shared" si="760"/>
        <v>123.6</v>
      </c>
      <c r="G1761" s="78">
        <f t="shared" si="760"/>
        <v>0</v>
      </c>
      <c r="H1761" s="78">
        <f t="shared" si="760"/>
        <v>0</v>
      </c>
      <c r="I1761" s="345"/>
      <c r="J1761" s="345"/>
    </row>
    <row r="1762" spans="1:10" s="46" customFormat="1" ht="31.2" x14ac:dyDescent="0.25">
      <c r="A1762" s="45" t="s">
        <v>36</v>
      </c>
      <c r="B1762" s="42" t="s">
        <v>690</v>
      </c>
      <c r="C1762" s="42" t="s">
        <v>688</v>
      </c>
      <c r="D1762" s="26" t="s">
        <v>1165</v>
      </c>
      <c r="E1762" s="42" t="s">
        <v>70</v>
      </c>
      <c r="F1762" s="78">
        <v>123.6</v>
      </c>
      <c r="G1762" s="78">
        <v>0</v>
      </c>
      <c r="H1762" s="78">
        <v>0</v>
      </c>
      <c r="I1762" s="345"/>
      <c r="J1762" s="345"/>
    </row>
    <row r="1763" spans="1:10" s="150" customFormat="1" ht="24.6" hidden="1" customHeight="1" x14ac:dyDescent="0.25">
      <c r="A1763" s="54" t="s">
        <v>1166</v>
      </c>
      <c r="B1763" s="42" t="s">
        <v>690</v>
      </c>
      <c r="C1763" s="42" t="s">
        <v>688</v>
      </c>
      <c r="D1763" s="26" t="s">
        <v>1167</v>
      </c>
      <c r="E1763" s="43"/>
      <c r="F1763" s="66">
        <f>F1764+F1771</f>
        <v>0</v>
      </c>
      <c r="G1763" s="66">
        <f t="shared" ref="G1763:H1763" si="761">G1764+G1771</f>
        <v>0</v>
      </c>
      <c r="H1763" s="66">
        <f t="shared" si="761"/>
        <v>0</v>
      </c>
      <c r="I1763" s="367"/>
      <c r="J1763" s="367"/>
    </row>
    <row r="1764" spans="1:10" s="46" customFormat="1" ht="36.6" hidden="1" customHeight="1" x14ac:dyDescent="0.25">
      <c r="A1764" s="62" t="s">
        <v>1168</v>
      </c>
      <c r="B1764" s="42" t="s">
        <v>690</v>
      </c>
      <c r="C1764" s="42" t="s">
        <v>688</v>
      </c>
      <c r="D1764" s="26" t="s">
        <v>1169</v>
      </c>
      <c r="E1764" s="42"/>
      <c r="F1764" s="78">
        <f>F1765+F1768</f>
        <v>0</v>
      </c>
      <c r="G1764" s="78">
        <f t="shared" ref="G1764:H1764" si="762">G1765+G1768</f>
        <v>0</v>
      </c>
      <c r="H1764" s="78">
        <f t="shared" si="762"/>
        <v>0</v>
      </c>
      <c r="I1764" s="345"/>
      <c r="J1764" s="345"/>
    </row>
    <row r="1765" spans="1:10" s="46" customFormat="1" ht="46.8" hidden="1" x14ac:dyDescent="0.25">
      <c r="A1765" s="45" t="s">
        <v>1116</v>
      </c>
      <c r="B1765" s="42" t="s">
        <v>690</v>
      </c>
      <c r="C1765" s="42" t="s">
        <v>688</v>
      </c>
      <c r="D1765" s="26" t="s">
        <v>1170</v>
      </c>
      <c r="E1765" s="42"/>
      <c r="F1765" s="78">
        <f>F1766</f>
        <v>0</v>
      </c>
      <c r="G1765" s="78">
        <f t="shared" ref="G1765:H1766" si="763">G1766</f>
        <v>0</v>
      </c>
      <c r="H1765" s="78">
        <f t="shared" si="763"/>
        <v>0</v>
      </c>
      <c r="I1765" s="345"/>
      <c r="J1765" s="345"/>
    </row>
    <row r="1766" spans="1:10" s="46" customFormat="1" ht="31.2" hidden="1" x14ac:dyDescent="0.25">
      <c r="A1766" s="45" t="s">
        <v>35</v>
      </c>
      <c r="B1766" s="42" t="s">
        <v>690</v>
      </c>
      <c r="C1766" s="42" t="s">
        <v>688</v>
      </c>
      <c r="D1766" s="26" t="s">
        <v>1170</v>
      </c>
      <c r="E1766" s="42" t="s">
        <v>49</v>
      </c>
      <c r="F1766" s="78">
        <f>F1767</f>
        <v>0</v>
      </c>
      <c r="G1766" s="78">
        <f t="shared" si="763"/>
        <v>0</v>
      </c>
      <c r="H1766" s="78">
        <f t="shared" si="763"/>
        <v>0</v>
      </c>
      <c r="I1766" s="345"/>
      <c r="J1766" s="345"/>
    </row>
    <row r="1767" spans="1:10" s="55" customFormat="1" ht="31.2" hidden="1" x14ac:dyDescent="0.25">
      <c r="A1767" s="45" t="s">
        <v>36</v>
      </c>
      <c r="B1767" s="42" t="s">
        <v>690</v>
      </c>
      <c r="C1767" s="42" t="s">
        <v>688</v>
      </c>
      <c r="D1767" s="26" t="s">
        <v>1170</v>
      </c>
      <c r="E1767" s="42" t="s">
        <v>70</v>
      </c>
      <c r="F1767" s="78">
        <v>0</v>
      </c>
      <c r="G1767" s="78">
        <v>0</v>
      </c>
      <c r="H1767" s="78">
        <v>0</v>
      </c>
      <c r="I1767" s="346"/>
      <c r="J1767" s="346"/>
    </row>
    <row r="1768" spans="1:10" s="55" customFormat="1" ht="46.8" hidden="1" x14ac:dyDescent="0.25">
      <c r="A1768" s="45" t="s">
        <v>1118</v>
      </c>
      <c r="B1768" s="42" t="s">
        <v>690</v>
      </c>
      <c r="C1768" s="42" t="s">
        <v>688</v>
      </c>
      <c r="D1768" s="26" t="s">
        <v>1119</v>
      </c>
      <c r="E1768" s="42"/>
      <c r="F1768" s="78"/>
      <c r="G1768" s="78"/>
      <c r="H1768" s="78"/>
      <c r="I1768" s="346"/>
      <c r="J1768" s="346"/>
    </row>
    <row r="1769" spans="1:10" s="55" customFormat="1" ht="31.2" hidden="1" x14ac:dyDescent="0.25">
      <c r="A1769" s="45" t="s">
        <v>35</v>
      </c>
      <c r="B1769" s="42" t="s">
        <v>690</v>
      </c>
      <c r="C1769" s="42" t="s">
        <v>688</v>
      </c>
      <c r="D1769" s="26" t="s">
        <v>1119</v>
      </c>
      <c r="E1769" s="42" t="s">
        <v>49</v>
      </c>
      <c r="F1769" s="78"/>
      <c r="G1769" s="78"/>
      <c r="H1769" s="78"/>
      <c r="I1769" s="346"/>
      <c r="J1769" s="346"/>
    </row>
    <row r="1770" spans="1:10" s="55" customFormat="1" ht="31.2" hidden="1" x14ac:dyDescent="0.25">
      <c r="A1770" s="45" t="s">
        <v>36</v>
      </c>
      <c r="B1770" s="42" t="s">
        <v>690</v>
      </c>
      <c r="C1770" s="42" t="s">
        <v>688</v>
      </c>
      <c r="D1770" s="26" t="s">
        <v>1119</v>
      </c>
      <c r="E1770" s="42" t="s">
        <v>70</v>
      </c>
      <c r="F1770" s="78"/>
      <c r="G1770" s="78"/>
      <c r="H1770" s="78"/>
      <c r="I1770" s="346"/>
      <c r="J1770" s="346"/>
    </row>
    <row r="1771" spans="1:10" s="110" customFormat="1" ht="31.2" hidden="1" x14ac:dyDescent="0.25">
      <c r="A1771" s="62" t="s">
        <v>1171</v>
      </c>
      <c r="B1771" s="42" t="s">
        <v>690</v>
      </c>
      <c r="C1771" s="42" t="s">
        <v>688</v>
      </c>
      <c r="D1771" s="26" t="s">
        <v>1172</v>
      </c>
      <c r="E1771" s="42"/>
      <c r="F1771" s="78">
        <f t="shared" ref="F1771:H1773" si="764">F1772</f>
        <v>0</v>
      </c>
      <c r="G1771" s="78">
        <f t="shared" si="764"/>
        <v>0</v>
      </c>
      <c r="H1771" s="78">
        <f t="shared" si="764"/>
        <v>0</v>
      </c>
      <c r="I1771" s="357"/>
      <c r="J1771" s="357"/>
    </row>
    <row r="1772" spans="1:10" s="110" customFormat="1" ht="62.4" hidden="1" x14ac:dyDescent="0.25">
      <c r="A1772" s="62" t="s">
        <v>1129</v>
      </c>
      <c r="B1772" s="42" t="s">
        <v>690</v>
      </c>
      <c r="C1772" s="42" t="s">
        <v>688</v>
      </c>
      <c r="D1772" s="26" t="s">
        <v>1173</v>
      </c>
      <c r="E1772" s="42"/>
      <c r="F1772" s="78">
        <f t="shared" si="764"/>
        <v>0</v>
      </c>
      <c r="G1772" s="78">
        <f t="shared" si="764"/>
        <v>0</v>
      </c>
      <c r="H1772" s="78">
        <f t="shared" si="764"/>
        <v>0</v>
      </c>
      <c r="I1772" s="357"/>
      <c r="J1772" s="357"/>
    </row>
    <row r="1773" spans="1:10" s="181" customFormat="1" ht="64.95" hidden="1" customHeight="1" x14ac:dyDescent="0.25">
      <c r="A1773" s="45" t="s">
        <v>91</v>
      </c>
      <c r="B1773" s="42" t="s">
        <v>690</v>
      </c>
      <c r="C1773" s="42" t="s">
        <v>688</v>
      </c>
      <c r="D1773" s="26" t="s">
        <v>1173</v>
      </c>
      <c r="E1773" s="42" t="s">
        <v>47</v>
      </c>
      <c r="F1773" s="78">
        <f>F1774</f>
        <v>0</v>
      </c>
      <c r="G1773" s="78">
        <f t="shared" si="764"/>
        <v>0</v>
      </c>
      <c r="H1773" s="78">
        <f t="shared" si="764"/>
        <v>0</v>
      </c>
      <c r="I1773" s="376"/>
      <c r="J1773" s="376"/>
    </row>
    <row r="1774" spans="1:10" s="181" customFormat="1" ht="24.6" hidden="1" customHeight="1" x14ac:dyDescent="0.25">
      <c r="A1774" s="45" t="s">
        <v>701</v>
      </c>
      <c r="B1774" s="42" t="s">
        <v>690</v>
      </c>
      <c r="C1774" s="42" t="s">
        <v>688</v>
      </c>
      <c r="D1774" s="26" t="s">
        <v>1173</v>
      </c>
      <c r="E1774" s="42" t="s">
        <v>155</v>
      </c>
      <c r="F1774" s="78"/>
      <c r="G1774" s="78"/>
      <c r="H1774" s="78"/>
      <c r="I1774" s="376"/>
      <c r="J1774" s="376"/>
    </row>
    <row r="1775" spans="1:10" s="110" customFormat="1" ht="22.2" hidden="1" customHeight="1" x14ac:dyDescent="0.25">
      <c r="A1775" s="45" t="s">
        <v>1174</v>
      </c>
      <c r="B1775" s="42" t="s">
        <v>690</v>
      </c>
      <c r="C1775" s="42" t="s">
        <v>688</v>
      </c>
      <c r="D1775" s="26" t="s">
        <v>1175</v>
      </c>
      <c r="E1775" s="42"/>
      <c r="F1775" s="66">
        <f>F1776</f>
        <v>0</v>
      </c>
      <c r="G1775" s="66">
        <f t="shared" ref="G1775:H1775" si="765">G1776</f>
        <v>0</v>
      </c>
      <c r="H1775" s="66">
        <f t="shared" si="765"/>
        <v>0</v>
      </c>
      <c r="I1775" s="357"/>
      <c r="J1775" s="357"/>
    </row>
    <row r="1776" spans="1:10" s="110" customFormat="1" ht="62.4" hidden="1" x14ac:dyDescent="0.25">
      <c r="A1776" s="45" t="s">
        <v>1176</v>
      </c>
      <c r="B1776" s="42" t="s">
        <v>690</v>
      </c>
      <c r="C1776" s="42" t="s">
        <v>688</v>
      </c>
      <c r="D1776" s="26" t="s">
        <v>1177</v>
      </c>
      <c r="E1776" s="42"/>
      <c r="F1776" s="66">
        <f t="shared" ref="F1776:H1778" si="766">F1777</f>
        <v>0</v>
      </c>
      <c r="G1776" s="66">
        <f t="shared" si="766"/>
        <v>0</v>
      </c>
      <c r="H1776" s="66">
        <f t="shared" si="766"/>
        <v>0</v>
      </c>
      <c r="I1776" s="357"/>
      <c r="J1776" s="357"/>
    </row>
    <row r="1777" spans="1:10" s="110" customFormat="1" ht="109.2" hidden="1" x14ac:dyDescent="0.25">
      <c r="A1777" s="30" t="s">
        <v>1131</v>
      </c>
      <c r="B1777" s="42" t="s">
        <v>690</v>
      </c>
      <c r="C1777" s="42" t="s">
        <v>688</v>
      </c>
      <c r="D1777" s="26" t="s">
        <v>1178</v>
      </c>
      <c r="E1777" s="42"/>
      <c r="F1777" s="66">
        <f t="shared" si="766"/>
        <v>0</v>
      </c>
      <c r="G1777" s="66">
        <f t="shared" si="766"/>
        <v>0</v>
      </c>
      <c r="H1777" s="66">
        <f t="shared" si="766"/>
        <v>0</v>
      </c>
      <c r="I1777" s="357"/>
      <c r="J1777" s="357"/>
    </row>
    <row r="1778" spans="1:10" s="110" customFormat="1" ht="63.6" hidden="1" customHeight="1" x14ac:dyDescent="0.25">
      <c r="A1778" s="45" t="s">
        <v>91</v>
      </c>
      <c r="B1778" s="42" t="s">
        <v>690</v>
      </c>
      <c r="C1778" s="42" t="s">
        <v>688</v>
      </c>
      <c r="D1778" s="26" t="s">
        <v>1178</v>
      </c>
      <c r="E1778" s="42" t="s">
        <v>47</v>
      </c>
      <c r="F1778" s="66">
        <f t="shared" si="766"/>
        <v>0</v>
      </c>
      <c r="G1778" s="66">
        <f t="shared" si="766"/>
        <v>0</v>
      </c>
      <c r="H1778" s="66">
        <f t="shared" si="766"/>
        <v>0</v>
      </c>
      <c r="I1778" s="357"/>
      <c r="J1778" s="357"/>
    </row>
    <row r="1779" spans="1:10" s="110" customFormat="1" hidden="1" x14ac:dyDescent="0.25">
      <c r="A1779" s="45" t="s">
        <v>701</v>
      </c>
      <c r="B1779" s="42" t="s">
        <v>690</v>
      </c>
      <c r="C1779" s="42" t="s">
        <v>688</v>
      </c>
      <c r="D1779" s="26" t="s">
        <v>1178</v>
      </c>
      <c r="E1779" s="42" t="s">
        <v>155</v>
      </c>
      <c r="F1779" s="66"/>
      <c r="G1779" s="66"/>
      <c r="H1779" s="66"/>
      <c r="I1779" s="357"/>
      <c r="J1779" s="357"/>
    </row>
    <row r="1780" spans="1:10" s="150" customFormat="1" ht="49.95" hidden="1" customHeight="1" x14ac:dyDescent="0.25">
      <c r="A1780" s="107" t="s">
        <v>1179</v>
      </c>
      <c r="B1780" s="39" t="s">
        <v>690</v>
      </c>
      <c r="C1780" s="39" t="s">
        <v>688</v>
      </c>
      <c r="D1780" s="14" t="s">
        <v>566</v>
      </c>
      <c r="E1780" s="39"/>
      <c r="F1780" s="67">
        <f>F1781</f>
        <v>0</v>
      </c>
      <c r="G1780" s="67">
        <f t="shared" ref="G1780:H1782" si="767">G1781</f>
        <v>0</v>
      </c>
      <c r="H1780" s="67">
        <f t="shared" si="767"/>
        <v>0</v>
      </c>
      <c r="I1780" s="367"/>
      <c r="J1780" s="367"/>
    </row>
    <row r="1781" spans="1:10" s="110" customFormat="1" ht="46.8" hidden="1" x14ac:dyDescent="0.25">
      <c r="A1781" s="62" t="s">
        <v>1180</v>
      </c>
      <c r="B1781" s="42" t="s">
        <v>690</v>
      </c>
      <c r="C1781" s="42" t="s">
        <v>688</v>
      </c>
      <c r="D1781" s="79" t="s">
        <v>568</v>
      </c>
      <c r="E1781" s="43"/>
      <c r="F1781" s="66">
        <f>F1782</f>
        <v>0</v>
      </c>
      <c r="G1781" s="66">
        <f t="shared" si="767"/>
        <v>0</v>
      </c>
      <c r="H1781" s="66">
        <f t="shared" si="767"/>
        <v>0</v>
      </c>
      <c r="I1781" s="357"/>
      <c r="J1781" s="357"/>
    </row>
    <row r="1782" spans="1:10" s="150" customFormat="1" ht="46.8" hidden="1" x14ac:dyDescent="0.25">
      <c r="A1782" s="45" t="s">
        <v>576</v>
      </c>
      <c r="B1782" s="42" t="s">
        <v>690</v>
      </c>
      <c r="C1782" s="42" t="s">
        <v>688</v>
      </c>
      <c r="D1782" s="79" t="s">
        <v>577</v>
      </c>
      <c r="E1782" s="42"/>
      <c r="F1782" s="66">
        <f>F1783</f>
        <v>0</v>
      </c>
      <c r="G1782" s="66">
        <f t="shared" si="767"/>
        <v>0</v>
      </c>
      <c r="H1782" s="66">
        <f t="shared" si="767"/>
        <v>0</v>
      </c>
      <c r="I1782" s="367"/>
      <c r="J1782" s="367"/>
    </row>
    <row r="1783" spans="1:10" s="150" customFormat="1" ht="31.2" hidden="1" x14ac:dyDescent="0.25">
      <c r="A1783" s="45" t="s">
        <v>35</v>
      </c>
      <c r="B1783" s="42" t="s">
        <v>690</v>
      </c>
      <c r="C1783" s="42" t="s">
        <v>688</v>
      </c>
      <c r="D1783" s="79" t="s">
        <v>577</v>
      </c>
      <c r="E1783" s="42" t="s">
        <v>49</v>
      </c>
      <c r="F1783" s="66">
        <f t="shared" ref="F1783:H1783" si="768">F1784</f>
        <v>0</v>
      </c>
      <c r="G1783" s="66">
        <f t="shared" si="768"/>
        <v>0</v>
      </c>
      <c r="H1783" s="66">
        <f t="shared" si="768"/>
        <v>0</v>
      </c>
      <c r="I1783" s="367"/>
      <c r="J1783" s="367"/>
    </row>
    <row r="1784" spans="1:10" s="150" customFormat="1" ht="31.2" hidden="1" x14ac:dyDescent="0.25">
      <c r="A1784" s="45" t="s">
        <v>36</v>
      </c>
      <c r="B1784" s="42" t="s">
        <v>690</v>
      </c>
      <c r="C1784" s="42" t="s">
        <v>688</v>
      </c>
      <c r="D1784" s="79" t="s">
        <v>577</v>
      </c>
      <c r="E1784" s="42" t="s">
        <v>70</v>
      </c>
      <c r="F1784" s="66">
        <v>0</v>
      </c>
      <c r="G1784" s="66">
        <v>0</v>
      </c>
      <c r="H1784" s="66">
        <v>0</v>
      </c>
      <c r="I1784" s="367"/>
      <c r="J1784" s="367"/>
    </row>
    <row r="1785" spans="1:10" s="103" customFormat="1" ht="46.8" hidden="1" x14ac:dyDescent="0.25">
      <c r="A1785" s="224" t="s">
        <v>796</v>
      </c>
      <c r="B1785" s="222" t="s">
        <v>690</v>
      </c>
      <c r="C1785" s="222" t="s">
        <v>688</v>
      </c>
      <c r="D1785" s="84" t="s">
        <v>797</v>
      </c>
      <c r="E1785" s="130"/>
      <c r="F1785" s="66"/>
      <c r="G1785" s="66"/>
      <c r="H1785" s="66"/>
      <c r="I1785" s="355"/>
      <c r="J1785" s="355"/>
    </row>
    <row r="1786" spans="1:10" s="103" customFormat="1" ht="62.4" hidden="1" customHeight="1" x14ac:dyDescent="0.25">
      <c r="A1786" s="30" t="s">
        <v>91</v>
      </c>
      <c r="B1786" s="89" t="s">
        <v>690</v>
      </c>
      <c r="C1786" s="89" t="s">
        <v>688</v>
      </c>
      <c r="D1786" s="25" t="s">
        <v>797</v>
      </c>
      <c r="E1786" s="90">
        <v>100</v>
      </c>
      <c r="F1786" s="113">
        <f>F1787</f>
        <v>0</v>
      </c>
      <c r="G1786" s="113">
        <f t="shared" ref="G1786:H1787" si="769">G1787</f>
        <v>0</v>
      </c>
      <c r="H1786" s="113">
        <f t="shared" si="769"/>
        <v>0</v>
      </c>
      <c r="I1786" s="355"/>
      <c r="J1786" s="355"/>
    </row>
    <row r="1787" spans="1:10" s="103" customFormat="1" hidden="1" x14ac:dyDescent="0.25">
      <c r="A1787" s="30" t="s">
        <v>701</v>
      </c>
      <c r="B1787" s="89" t="s">
        <v>690</v>
      </c>
      <c r="C1787" s="89" t="s">
        <v>688</v>
      </c>
      <c r="D1787" s="25" t="s">
        <v>797</v>
      </c>
      <c r="E1787" s="90">
        <v>110</v>
      </c>
      <c r="F1787" s="66">
        <f>F1788</f>
        <v>0</v>
      </c>
      <c r="G1787" s="66">
        <f t="shared" si="769"/>
        <v>0</v>
      </c>
      <c r="H1787" s="66">
        <f t="shared" si="769"/>
        <v>0</v>
      </c>
      <c r="I1787" s="355"/>
      <c r="J1787" s="355"/>
    </row>
    <row r="1788" spans="1:10" s="103" customFormat="1" ht="46.8" hidden="1" x14ac:dyDescent="0.25">
      <c r="A1788" s="224" t="s">
        <v>1038</v>
      </c>
      <c r="B1788" s="222" t="s">
        <v>690</v>
      </c>
      <c r="C1788" s="222" t="s">
        <v>688</v>
      </c>
      <c r="D1788" s="84" t="s">
        <v>1039</v>
      </c>
      <c r="E1788" s="130"/>
      <c r="F1788" s="66">
        <v>0</v>
      </c>
      <c r="G1788" s="66">
        <v>0</v>
      </c>
      <c r="H1788" s="66">
        <v>0</v>
      </c>
      <c r="I1788" s="355"/>
      <c r="J1788" s="355"/>
    </row>
    <row r="1789" spans="1:10" s="103" customFormat="1" ht="31.2" hidden="1" x14ac:dyDescent="0.25">
      <c r="A1789" s="30" t="s">
        <v>35</v>
      </c>
      <c r="B1789" s="89" t="s">
        <v>690</v>
      </c>
      <c r="C1789" s="89" t="s">
        <v>688</v>
      </c>
      <c r="D1789" s="25" t="s">
        <v>1039</v>
      </c>
      <c r="E1789" s="90">
        <v>200</v>
      </c>
      <c r="F1789" s="113">
        <f>F1790</f>
        <v>0</v>
      </c>
      <c r="G1789" s="113">
        <f t="shared" ref="G1789:H1790" si="770">G1790</f>
        <v>0</v>
      </c>
      <c r="H1789" s="113">
        <f t="shared" si="770"/>
        <v>0</v>
      </c>
      <c r="I1789" s="355"/>
      <c r="J1789" s="355"/>
    </row>
    <row r="1790" spans="1:10" s="103" customFormat="1" ht="31.2" hidden="1" x14ac:dyDescent="0.25">
      <c r="A1790" s="30" t="s">
        <v>36</v>
      </c>
      <c r="B1790" s="89" t="s">
        <v>690</v>
      </c>
      <c r="C1790" s="89" t="s">
        <v>688</v>
      </c>
      <c r="D1790" s="25" t="s">
        <v>1039</v>
      </c>
      <c r="E1790" s="90">
        <v>240</v>
      </c>
      <c r="F1790" s="66">
        <f>F1791</f>
        <v>0</v>
      </c>
      <c r="G1790" s="66">
        <f t="shared" si="770"/>
        <v>0</v>
      </c>
      <c r="H1790" s="66">
        <f t="shared" si="770"/>
        <v>0</v>
      </c>
      <c r="I1790" s="355"/>
      <c r="J1790" s="355"/>
    </row>
    <row r="1791" spans="1:10" s="122" customFormat="1" ht="46.8" hidden="1" x14ac:dyDescent="0.25">
      <c r="A1791" s="140" t="s">
        <v>1181</v>
      </c>
      <c r="B1791" s="50" t="s">
        <v>690</v>
      </c>
      <c r="C1791" s="84" t="s">
        <v>688</v>
      </c>
      <c r="D1791" s="84" t="s">
        <v>1045</v>
      </c>
      <c r="E1791" s="158"/>
      <c r="F1791" s="66">
        <v>0</v>
      </c>
      <c r="G1791" s="66">
        <v>0</v>
      </c>
      <c r="H1791" s="66">
        <v>0</v>
      </c>
      <c r="I1791" s="362"/>
      <c r="J1791" s="362"/>
    </row>
    <row r="1792" spans="1:10" s="122" customFormat="1" ht="31.2" hidden="1" x14ac:dyDescent="0.25">
      <c r="A1792" s="54" t="s">
        <v>35</v>
      </c>
      <c r="B1792" s="42" t="s">
        <v>690</v>
      </c>
      <c r="C1792" s="25" t="s">
        <v>688</v>
      </c>
      <c r="D1792" s="25" t="s">
        <v>1045</v>
      </c>
      <c r="E1792" s="43">
        <v>200</v>
      </c>
      <c r="F1792" s="113">
        <f>F1795</f>
        <v>0</v>
      </c>
      <c r="G1792" s="113">
        <f t="shared" ref="G1792:H1792" si="771">G1795</f>
        <v>0</v>
      </c>
      <c r="H1792" s="113">
        <f t="shared" si="771"/>
        <v>0</v>
      </c>
      <c r="I1792" s="362"/>
      <c r="J1792" s="362"/>
    </row>
    <row r="1793" spans="1:10" s="122" customFormat="1" ht="31.2" hidden="1" x14ac:dyDescent="0.25">
      <c r="A1793" s="54" t="s">
        <v>36</v>
      </c>
      <c r="B1793" s="42" t="s">
        <v>690</v>
      </c>
      <c r="C1793" s="25" t="s">
        <v>688</v>
      </c>
      <c r="D1793" s="25" t="s">
        <v>1045</v>
      </c>
      <c r="E1793" s="43">
        <v>240</v>
      </c>
      <c r="F1793" s="66">
        <f>F1794</f>
        <v>0</v>
      </c>
      <c r="G1793" s="66">
        <f t="shared" ref="G1793:H1793" si="772">G1794</f>
        <v>0</v>
      </c>
      <c r="H1793" s="66">
        <f t="shared" si="772"/>
        <v>0</v>
      </c>
      <c r="I1793" s="362"/>
      <c r="J1793" s="362"/>
    </row>
    <row r="1794" spans="1:10" s="122" customFormat="1" ht="46.8" hidden="1" x14ac:dyDescent="0.25">
      <c r="A1794" s="140" t="s">
        <v>1038</v>
      </c>
      <c r="B1794" s="50" t="s">
        <v>690</v>
      </c>
      <c r="C1794" s="84" t="s">
        <v>688</v>
      </c>
      <c r="D1794" s="84" t="s">
        <v>1039</v>
      </c>
      <c r="E1794" s="158"/>
      <c r="F1794" s="66"/>
      <c r="G1794" s="66"/>
      <c r="H1794" s="66"/>
      <c r="I1794" s="362"/>
      <c r="J1794" s="362"/>
    </row>
    <row r="1795" spans="1:10" s="122" customFormat="1" ht="31.2" hidden="1" x14ac:dyDescent="0.25">
      <c r="A1795" s="54" t="s">
        <v>35</v>
      </c>
      <c r="B1795" s="42" t="s">
        <v>690</v>
      </c>
      <c r="C1795" s="25" t="s">
        <v>688</v>
      </c>
      <c r="D1795" s="79" t="s">
        <v>1039</v>
      </c>
      <c r="E1795" s="43">
        <v>200</v>
      </c>
      <c r="F1795" s="66">
        <f>F1796</f>
        <v>0</v>
      </c>
      <c r="G1795" s="66">
        <f t="shared" ref="G1795:H1795" si="773">G1796</f>
        <v>0</v>
      </c>
      <c r="H1795" s="66">
        <f t="shared" si="773"/>
        <v>0</v>
      </c>
      <c r="I1795" s="362"/>
      <c r="J1795" s="362"/>
    </row>
    <row r="1796" spans="1:10" s="122" customFormat="1" ht="31.2" hidden="1" x14ac:dyDescent="0.25">
      <c r="A1796" s="54" t="s">
        <v>36</v>
      </c>
      <c r="B1796" s="42" t="s">
        <v>690</v>
      </c>
      <c r="C1796" s="25" t="s">
        <v>688</v>
      </c>
      <c r="D1796" s="79" t="s">
        <v>1039</v>
      </c>
      <c r="E1796" s="43">
        <v>240</v>
      </c>
      <c r="F1796" s="66">
        <v>0</v>
      </c>
      <c r="G1796" s="66">
        <v>0</v>
      </c>
      <c r="H1796" s="66">
        <v>0</v>
      </c>
      <c r="I1796" s="362"/>
      <c r="J1796" s="362"/>
    </row>
    <row r="1797" spans="1:10" s="235" customFormat="1" ht="31.2" hidden="1" x14ac:dyDescent="0.25">
      <c r="A1797" s="224" t="s">
        <v>1046</v>
      </c>
      <c r="B1797" s="222" t="s">
        <v>690</v>
      </c>
      <c r="C1797" s="222" t="s">
        <v>688</v>
      </c>
      <c r="D1797" s="84" t="s">
        <v>649</v>
      </c>
      <c r="E1797" s="130"/>
      <c r="F1797" s="67">
        <f>F1798</f>
        <v>0</v>
      </c>
      <c r="G1797" s="67">
        <f t="shared" ref="G1797:H1799" si="774">G1798</f>
        <v>0</v>
      </c>
      <c r="H1797" s="67">
        <f t="shared" si="774"/>
        <v>0</v>
      </c>
      <c r="I1797" s="387"/>
      <c r="J1797" s="387"/>
    </row>
    <row r="1798" spans="1:10" s="235" customFormat="1" ht="64.2" hidden="1" customHeight="1" x14ac:dyDescent="0.25">
      <c r="A1798" s="30" t="s">
        <v>91</v>
      </c>
      <c r="B1798" s="89" t="s">
        <v>690</v>
      </c>
      <c r="C1798" s="89" t="s">
        <v>688</v>
      </c>
      <c r="D1798" s="25" t="s">
        <v>649</v>
      </c>
      <c r="E1798" s="90">
        <v>100</v>
      </c>
      <c r="F1798" s="66">
        <f>F1799</f>
        <v>0</v>
      </c>
      <c r="G1798" s="66">
        <f t="shared" si="774"/>
        <v>0</v>
      </c>
      <c r="H1798" s="66">
        <f t="shared" si="774"/>
        <v>0</v>
      </c>
      <c r="I1798" s="387"/>
      <c r="J1798" s="387"/>
    </row>
    <row r="1799" spans="1:10" s="235" customFormat="1" hidden="1" x14ac:dyDescent="0.25">
      <c r="A1799" s="30" t="s">
        <v>701</v>
      </c>
      <c r="B1799" s="89" t="s">
        <v>690</v>
      </c>
      <c r="C1799" s="89" t="s">
        <v>688</v>
      </c>
      <c r="D1799" s="25" t="s">
        <v>649</v>
      </c>
      <c r="E1799" s="90">
        <v>110</v>
      </c>
      <c r="F1799" s="78">
        <f>F1800</f>
        <v>0</v>
      </c>
      <c r="G1799" s="78">
        <f t="shared" si="774"/>
        <v>0</v>
      </c>
      <c r="H1799" s="78">
        <f t="shared" si="774"/>
        <v>0</v>
      </c>
      <c r="I1799" s="387"/>
      <c r="J1799" s="387"/>
    </row>
    <row r="1800" spans="1:10" s="235" customFormat="1" ht="31.2" hidden="1" x14ac:dyDescent="0.25">
      <c r="A1800" s="30" t="s">
        <v>35</v>
      </c>
      <c r="B1800" s="89" t="s">
        <v>690</v>
      </c>
      <c r="C1800" s="89" t="s">
        <v>688</v>
      </c>
      <c r="D1800" s="25" t="s">
        <v>649</v>
      </c>
      <c r="E1800" s="89" t="s">
        <v>49</v>
      </c>
      <c r="F1800" s="78">
        <v>0</v>
      </c>
      <c r="G1800" s="78">
        <v>0</v>
      </c>
      <c r="H1800" s="78">
        <v>0</v>
      </c>
      <c r="I1800" s="387"/>
      <c r="J1800" s="387"/>
    </row>
    <row r="1801" spans="1:10" s="236" customFormat="1" ht="31.2" hidden="1" x14ac:dyDescent="0.25">
      <c r="A1801" s="30" t="s">
        <v>36</v>
      </c>
      <c r="B1801" s="89" t="s">
        <v>690</v>
      </c>
      <c r="C1801" s="89" t="s">
        <v>688</v>
      </c>
      <c r="D1801" s="25" t="s">
        <v>649</v>
      </c>
      <c r="E1801" s="89" t="s">
        <v>70</v>
      </c>
      <c r="F1801" s="66">
        <v>0</v>
      </c>
      <c r="G1801" s="66">
        <v>0</v>
      </c>
      <c r="H1801" s="66">
        <v>0</v>
      </c>
      <c r="I1801" s="388"/>
      <c r="J1801" s="388"/>
    </row>
    <row r="1802" spans="1:10" s="65" customFormat="1" hidden="1" x14ac:dyDescent="0.25">
      <c r="A1802" s="53" t="s">
        <v>126</v>
      </c>
      <c r="B1802" s="39" t="s">
        <v>690</v>
      </c>
      <c r="C1802" s="39" t="s">
        <v>688</v>
      </c>
      <c r="D1802" s="14" t="s">
        <v>127</v>
      </c>
      <c r="E1802" s="48"/>
      <c r="F1802" s="67">
        <f>F1803</f>
        <v>0</v>
      </c>
      <c r="G1802" s="67">
        <f t="shared" ref="G1802:H1802" si="775">G1803</f>
        <v>0</v>
      </c>
      <c r="H1802" s="67">
        <f t="shared" si="775"/>
        <v>0</v>
      </c>
      <c r="I1802" s="349"/>
      <c r="J1802" s="349"/>
    </row>
    <row r="1803" spans="1:10" s="65" customFormat="1" ht="31.2" hidden="1" x14ac:dyDescent="0.25">
      <c r="A1803" s="54" t="s">
        <v>805</v>
      </c>
      <c r="B1803" s="42" t="s">
        <v>690</v>
      </c>
      <c r="C1803" s="42" t="s">
        <v>688</v>
      </c>
      <c r="D1803" s="25" t="s">
        <v>804</v>
      </c>
      <c r="E1803" s="43"/>
      <c r="F1803" s="66">
        <f t="shared" ref="F1803:H1804" si="776">F1804</f>
        <v>0</v>
      </c>
      <c r="G1803" s="66">
        <f t="shared" si="776"/>
        <v>0</v>
      </c>
      <c r="H1803" s="66">
        <f t="shared" si="776"/>
        <v>0</v>
      </c>
      <c r="I1803" s="349"/>
      <c r="J1803" s="349"/>
    </row>
    <row r="1804" spans="1:10" s="22" customFormat="1" ht="31.2" hidden="1" x14ac:dyDescent="0.25">
      <c r="A1804" s="30" t="s">
        <v>35</v>
      </c>
      <c r="B1804" s="25" t="s">
        <v>690</v>
      </c>
      <c r="C1804" s="25" t="s">
        <v>688</v>
      </c>
      <c r="D1804" s="25" t="s">
        <v>804</v>
      </c>
      <c r="E1804" s="26">
        <v>200</v>
      </c>
      <c r="F1804" s="66">
        <f t="shared" si="776"/>
        <v>0</v>
      </c>
      <c r="G1804" s="66">
        <f t="shared" si="776"/>
        <v>0</v>
      </c>
      <c r="H1804" s="66">
        <f t="shared" si="776"/>
        <v>0</v>
      </c>
      <c r="I1804" s="339"/>
      <c r="J1804" s="339"/>
    </row>
    <row r="1805" spans="1:10" s="22" customFormat="1" ht="31.2" hidden="1" x14ac:dyDescent="0.25">
      <c r="A1805" s="30" t="s">
        <v>36</v>
      </c>
      <c r="B1805" s="25" t="s">
        <v>690</v>
      </c>
      <c r="C1805" s="25" t="s">
        <v>688</v>
      </c>
      <c r="D1805" s="25" t="s">
        <v>804</v>
      </c>
      <c r="E1805" s="26">
        <v>240</v>
      </c>
      <c r="F1805" s="66">
        <v>0</v>
      </c>
      <c r="G1805" s="66">
        <v>0</v>
      </c>
      <c r="H1805" s="66">
        <v>0</v>
      </c>
      <c r="I1805" s="339"/>
      <c r="J1805" s="339"/>
    </row>
    <row r="1806" spans="1:10" s="22" customFormat="1" x14ac:dyDescent="0.25">
      <c r="A1806" s="20" t="s">
        <v>719</v>
      </c>
      <c r="B1806" s="14" t="s">
        <v>690</v>
      </c>
      <c r="C1806" s="14" t="s">
        <v>688</v>
      </c>
      <c r="D1806" s="21" t="s">
        <v>720</v>
      </c>
      <c r="E1806" s="14"/>
      <c r="F1806" s="164">
        <f>F1807+F1811</f>
        <v>20114.2</v>
      </c>
      <c r="G1806" s="164">
        <f t="shared" ref="G1806:H1806" si="777">G1807+G1811</f>
        <v>0</v>
      </c>
      <c r="H1806" s="164">
        <f t="shared" si="777"/>
        <v>0</v>
      </c>
      <c r="I1806" s="339"/>
      <c r="J1806" s="339"/>
    </row>
    <row r="1807" spans="1:10" s="2" customFormat="1" ht="31.2" x14ac:dyDescent="0.25">
      <c r="A1807" s="30" t="s">
        <v>694</v>
      </c>
      <c r="B1807" s="25" t="s">
        <v>690</v>
      </c>
      <c r="C1807" s="25" t="s">
        <v>688</v>
      </c>
      <c r="D1807" s="26" t="s">
        <v>721</v>
      </c>
      <c r="E1807" s="25"/>
      <c r="F1807" s="156">
        <f>F1808</f>
        <v>19662.2</v>
      </c>
      <c r="G1807" s="156">
        <f t="shared" ref="G1807:H1809" si="778">G1808</f>
        <v>0</v>
      </c>
      <c r="H1807" s="156">
        <f t="shared" si="778"/>
        <v>0</v>
      </c>
      <c r="I1807" s="343"/>
      <c r="J1807" s="343"/>
    </row>
    <row r="1808" spans="1:10" s="2" customFormat="1" ht="62.4" x14ac:dyDescent="0.25">
      <c r="A1808" s="30" t="s">
        <v>722</v>
      </c>
      <c r="B1808" s="25" t="s">
        <v>690</v>
      </c>
      <c r="C1808" s="25" t="s">
        <v>688</v>
      </c>
      <c r="D1808" s="26" t="s">
        <v>723</v>
      </c>
      <c r="E1808" s="25"/>
      <c r="F1808" s="156">
        <f>F1809</f>
        <v>19662.2</v>
      </c>
      <c r="G1808" s="156">
        <f t="shared" si="778"/>
        <v>0</v>
      </c>
      <c r="H1808" s="156">
        <f t="shared" si="778"/>
        <v>0</v>
      </c>
      <c r="I1808" s="343"/>
      <c r="J1808" s="343"/>
    </row>
    <row r="1809" spans="1:10" s="2" customFormat="1" ht="31.2" x14ac:dyDescent="0.25">
      <c r="A1809" s="30" t="s">
        <v>35</v>
      </c>
      <c r="B1809" s="25" t="s">
        <v>690</v>
      </c>
      <c r="C1809" s="25" t="s">
        <v>688</v>
      </c>
      <c r="D1809" s="26" t="s">
        <v>723</v>
      </c>
      <c r="E1809" s="25" t="s">
        <v>49</v>
      </c>
      <c r="F1809" s="156">
        <f>F1810</f>
        <v>19662.2</v>
      </c>
      <c r="G1809" s="156">
        <f t="shared" si="778"/>
        <v>0</v>
      </c>
      <c r="H1809" s="156">
        <f t="shared" si="778"/>
        <v>0</v>
      </c>
      <c r="I1809" s="343"/>
      <c r="J1809" s="343"/>
    </row>
    <row r="1810" spans="1:10" s="2" customFormat="1" ht="31.2" x14ac:dyDescent="0.25">
      <c r="A1810" s="30" t="s">
        <v>36</v>
      </c>
      <c r="B1810" s="25" t="s">
        <v>690</v>
      </c>
      <c r="C1810" s="25" t="s">
        <v>688</v>
      </c>
      <c r="D1810" s="26" t="s">
        <v>723</v>
      </c>
      <c r="E1810" s="25" t="s">
        <v>70</v>
      </c>
      <c r="F1810" s="156">
        <v>19662.2</v>
      </c>
      <c r="G1810" s="156">
        <v>0</v>
      </c>
      <c r="H1810" s="156">
        <v>0</v>
      </c>
      <c r="I1810" s="343"/>
      <c r="J1810" s="343"/>
    </row>
    <row r="1811" spans="1:10" s="2" customFormat="1" ht="46.8" x14ac:dyDescent="0.25">
      <c r="A1811" s="30" t="s">
        <v>724</v>
      </c>
      <c r="B1811" s="25" t="s">
        <v>690</v>
      </c>
      <c r="C1811" s="25" t="s">
        <v>688</v>
      </c>
      <c r="D1811" s="26" t="s">
        <v>725</v>
      </c>
      <c r="E1811" s="25"/>
      <c r="F1811" s="156">
        <f>F1812</f>
        <v>452</v>
      </c>
      <c r="G1811" s="156">
        <f t="shared" ref="G1811:H1813" si="779">G1812</f>
        <v>0</v>
      </c>
      <c r="H1811" s="156">
        <f t="shared" si="779"/>
        <v>0</v>
      </c>
      <c r="I1811" s="343"/>
      <c r="J1811" s="343"/>
    </row>
    <row r="1812" spans="1:10" s="2" customFormat="1" ht="78.599999999999994" customHeight="1" x14ac:dyDescent="0.25">
      <c r="A1812" s="30" t="s">
        <v>726</v>
      </c>
      <c r="B1812" s="25" t="s">
        <v>690</v>
      </c>
      <c r="C1812" s="25" t="s">
        <v>688</v>
      </c>
      <c r="D1812" s="26" t="s">
        <v>725</v>
      </c>
      <c r="E1812" s="25"/>
      <c r="F1812" s="156">
        <f>F1813</f>
        <v>452</v>
      </c>
      <c r="G1812" s="156">
        <f t="shared" si="779"/>
        <v>0</v>
      </c>
      <c r="H1812" s="156">
        <f t="shared" si="779"/>
        <v>0</v>
      </c>
      <c r="I1812" s="343"/>
      <c r="J1812" s="343"/>
    </row>
    <row r="1813" spans="1:10" s="2" customFormat="1" ht="31.2" x14ac:dyDescent="0.25">
      <c r="A1813" s="30" t="s">
        <v>35</v>
      </c>
      <c r="B1813" s="25" t="s">
        <v>690</v>
      </c>
      <c r="C1813" s="25" t="s">
        <v>688</v>
      </c>
      <c r="D1813" s="26" t="s">
        <v>725</v>
      </c>
      <c r="E1813" s="25" t="s">
        <v>49</v>
      </c>
      <c r="F1813" s="156">
        <f>F1814</f>
        <v>452</v>
      </c>
      <c r="G1813" s="156">
        <f t="shared" si="779"/>
        <v>0</v>
      </c>
      <c r="H1813" s="156">
        <f t="shared" si="779"/>
        <v>0</v>
      </c>
      <c r="I1813" s="343"/>
      <c r="J1813" s="343"/>
    </row>
    <row r="1814" spans="1:10" s="2" customFormat="1" ht="31.2" x14ac:dyDescent="0.25">
      <c r="A1814" s="30" t="s">
        <v>36</v>
      </c>
      <c r="B1814" s="25" t="s">
        <v>690</v>
      </c>
      <c r="C1814" s="25" t="s">
        <v>688</v>
      </c>
      <c r="D1814" s="26" t="s">
        <v>725</v>
      </c>
      <c r="E1814" s="25" t="s">
        <v>70</v>
      </c>
      <c r="F1814" s="156">
        <v>452</v>
      </c>
      <c r="G1814" s="156">
        <v>0</v>
      </c>
      <c r="H1814" s="156">
        <v>0</v>
      </c>
      <c r="I1814" s="343"/>
      <c r="J1814" s="343"/>
    </row>
    <row r="1815" spans="1:10" s="173" customFormat="1" x14ac:dyDescent="0.25">
      <c r="A1815" s="30" t="s">
        <v>1174</v>
      </c>
      <c r="B1815" s="25" t="s">
        <v>690</v>
      </c>
      <c r="C1815" s="25" t="s">
        <v>688</v>
      </c>
      <c r="D1815" s="26" t="s">
        <v>1175</v>
      </c>
      <c r="E1815" s="25"/>
      <c r="F1815" s="156">
        <f>F1816</f>
        <v>110.60000000000001</v>
      </c>
      <c r="G1815" s="156">
        <f>G1816+G1827+G1844+G1862+G1927</f>
        <v>0</v>
      </c>
      <c r="H1815" s="156">
        <f>H1816+H1827+H1844+H1862+H1927</f>
        <v>0</v>
      </c>
      <c r="I1815" s="372"/>
      <c r="J1815" s="372"/>
    </row>
    <row r="1816" spans="1:10" s="173" customFormat="1" ht="31.2" customHeight="1" x14ac:dyDescent="0.25">
      <c r="A1816" s="30" t="s">
        <v>1182</v>
      </c>
      <c r="B1816" s="25" t="s">
        <v>690</v>
      </c>
      <c r="C1816" s="25" t="s">
        <v>688</v>
      </c>
      <c r="D1816" s="26" t="s">
        <v>1183</v>
      </c>
      <c r="E1816" s="25"/>
      <c r="F1816" s="156">
        <f>F1817+F1820</f>
        <v>110.60000000000001</v>
      </c>
      <c r="G1816" s="156">
        <f t="shared" ref="G1816:H1816" si="780">G1817+G1820</f>
        <v>0</v>
      </c>
      <c r="H1816" s="156">
        <f t="shared" si="780"/>
        <v>0</v>
      </c>
      <c r="I1816" s="372"/>
      <c r="J1816" s="372"/>
    </row>
    <row r="1817" spans="1:10" s="173" customFormat="1" ht="235.8" customHeight="1" x14ac:dyDescent="0.25">
      <c r="A1817" s="30" t="s">
        <v>1184</v>
      </c>
      <c r="B1817" s="25" t="s">
        <v>690</v>
      </c>
      <c r="C1817" s="25" t="s">
        <v>688</v>
      </c>
      <c r="D1817" s="26" t="s">
        <v>1185</v>
      </c>
      <c r="E1817" s="25"/>
      <c r="F1817" s="156">
        <f t="shared" ref="F1817:H1822" si="781">F1818</f>
        <v>96.2</v>
      </c>
      <c r="G1817" s="156">
        <f t="shared" si="781"/>
        <v>0</v>
      </c>
      <c r="H1817" s="156">
        <f t="shared" si="781"/>
        <v>0</v>
      </c>
      <c r="I1817" s="372"/>
      <c r="J1817" s="372"/>
    </row>
    <row r="1818" spans="1:10" s="173" customFormat="1" ht="31.2" x14ac:dyDescent="0.25">
      <c r="A1818" s="30" t="s">
        <v>35</v>
      </c>
      <c r="B1818" s="25" t="s">
        <v>690</v>
      </c>
      <c r="C1818" s="25" t="s">
        <v>688</v>
      </c>
      <c r="D1818" s="26" t="s">
        <v>1185</v>
      </c>
      <c r="E1818" s="25" t="s">
        <v>49</v>
      </c>
      <c r="F1818" s="156">
        <f t="shared" si="781"/>
        <v>96.2</v>
      </c>
      <c r="G1818" s="156">
        <f t="shared" si="781"/>
        <v>0</v>
      </c>
      <c r="H1818" s="156">
        <f t="shared" si="781"/>
        <v>0</v>
      </c>
      <c r="I1818" s="372"/>
      <c r="J1818" s="372"/>
    </row>
    <row r="1819" spans="1:10" s="173" customFormat="1" ht="31.2" x14ac:dyDescent="0.25">
      <c r="A1819" s="30" t="s">
        <v>36</v>
      </c>
      <c r="B1819" s="25" t="s">
        <v>690</v>
      </c>
      <c r="C1819" s="25" t="s">
        <v>688</v>
      </c>
      <c r="D1819" s="26" t="s">
        <v>1185</v>
      </c>
      <c r="E1819" s="25" t="s">
        <v>70</v>
      </c>
      <c r="F1819" s="156">
        <v>96.2</v>
      </c>
      <c r="G1819" s="156">
        <v>0</v>
      </c>
      <c r="H1819" s="156">
        <v>0</v>
      </c>
      <c r="I1819" s="372"/>
      <c r="J1819" s="372"/>
    </row>
    <row r="1820" spans="1:10" s="173" customFormat="1" ht="31.2" x14ac:dyDescent="0.25">
      <c r="A1820" s="30" t="s">
        <v>716</v>
      </c>
      <c r="B1820" s="25" t="s">
        <v>690</v>
      </c>
      <c r="C1820" s="25" t="s">
        <v>688</v>
      </c>
      <c r="D1820" s="26" t="s">
        <v>1186</v>
      </c>
      <c r="E1820" s="25"/>
      <c r="F1820" s="156">
        <f>F1821</f>
        <v>14.4</v>
      </c>
      <c r="G1820" s="156">
        <f t="shared" ref="G1820:H1820" si="782">G1821</f>
        <v>0</v>
      </c>
      <c r="H1820" s="156">
        <f t="shared" si="782"/>
        <v>0</v>
      </c>
      <c r="I1820" s="372"/>
      <c r="J1820" s="372"/>
    </row>
    <row r="1821" spans="1:10" s="173" customFormat="1" ht="241.2" customHeight="1" x14ac:dyDescent="0.25">
      <c r="A1821" s="30" t="s">
        <v>1184</v>
      </c>
      <c r="B1821" s="25" t="s">
        <v>690</v>
      </c>
      <c r="C1821" s="25" t="s">
        <v>688</v>
      </c>
      <c r="D1821" s="26" t="s">
        <v>1187</v>
      </c>
      <c r="E1821" s="25"/>
      <c r="F1821" s="156">
        <f t="shared" si="781"/>
        <v>14.4</v>
      </c>
      <c r="G1821" s="156">
        <f t="shared" si="781"/>
        <v>0</v>
      </c>
      <c r="H1821" s="156">
        <f t="shared" si="781"/>
        <v>0</v>
      </c>
      <c r="I1821" s="372"/>
      <c r="J1821" s="372"/>
    </row>
    <row r="1822" spans="1:10" s="173" customFormat="1" ht="31.2" x14ac:dyDescent="0.25">
      <c r="A1822" s="30" t="s">
        <v>35</v>
      </c>
      <c r="B1822" s="25" t="s">
        <v>690</v>
      </c>
      <c r="C1822" s="25" t="s">
        <v>688</v>
      </c>
      <c r="D1822" s="26" t="s">
        <v>1187</v>
      </c>
      <c r="E1822" s="25" t="s">
        <v>49</v>
      </c>
      <c r="F1822" s="156">
        <f t="shared" si="781"/>
        <v>14.4</v>
      </c>
      <c r="G1822" s="156">
        <f t="shared" si="781"/>
        <v>0</v>
      </c>
      <c r="H1822" s="156">
        <f t="shared" si="781"/>
        <v>0</v>
      </c>
      <c r="I1822" s="372"/>
      <c r="J1822" s="372"/>
    </row>
    <row r="1823" spans="1:10" s="173" customFormat="1" ht="31.2" x14ac:dyDescent="0.25">
      <c r="A1823" s="30" t="s">
        <v>36</v>
      </c>
      <c r="B1823" s="25" t="s">
        <v>690</v>
      </c>
      <c r="C1823" s="25" t="s">
        <v>688</v>
      </c>
      <c r="D1823" s="26" t="s">
        <v>1187</v>
      </c>
      <c r="E1823" s="25" t="s">
        <v>70</v>
      </c>
      <c r="F1823" s="156">
        <v>14.4</v>
      </c>
      <c r="G1823" s="156">
        <v>0</v>
      </c>
      <c r="H1823" s="156">
        <v>0</v>
      </c>
      <c r="I1823" s="372"/>
      <c r="J1823" s="372"/>
    </row>
    <row r="1824" spans="1:10" s="22" customFormat="1" ht="62.4" x14ac:dyDescent="0.25">
      <c r="A1824" s="47" t="s">
        <v>1057</v>
      </c>
      <c r="B1824" s="14" t="s">
        <v>690</v>
      </c>
      <c r="C1824" s="14" t="s">
        <v>688</v>
      </c>
      <c r="D1824" s="101" t="s">
        <v>1058</v>
      </c>
      <c r="E1824" s="21"/>
      <c r="F1824" s="105">
        <f>F1825</f>
        <v>12.5</v>
      </c>
      <c r="G1824" s="105">
        <f t="shared" ref="G1824:H1827" si="783">G1825</f>
        <v>0</v>
      </c>
      <c r="H1824" s="105">
        <f t="shared" si="783"/>
        <v>0</v>
      </c>
      <c r="I1824" s="339"/>
      <c r="J1824" s="339"/>
    </row>
    <row r="1825" spans="1:10" s="2" customFormat="1" ht="78" x14ac:dyDescent="0.25">
      <c r="A1825" s="30" t="s">
        <v>1059</v>
      </c>
      <c r="B1825" s="25" t="s">
        <v>690</v>
      </c>
      <c r="C1825" s="25" t="s">
        <v>688</v>
      </c>
      <c r="D1825" s="26" t="s">
        <v>1060</v>
      </c>
      <c r="E1825" s="25"/>
      <c r="F1825" s="156">
        <f>F1826</f>
        <v>12.5</v>
      </c>
      <c r="G1825" s="156">
        <f t="shared" si="783"/>
        <v>0</v>
      </c>
      <c r="H1825" s="156">
        <f t="shared" si="783"/>
        <v>0</v>
      </c>
      <c r="I1825" s="343"/>
      <c r="J1825" s="343"/>
    </row>
    <row r="1826" spans="1:10" s="2" customFormat="1" ht="31.2" x14ac:dyDescent="0.25">
      <c r="A1826" s="30" t="s">
        <v>1061</v>
      </c>
      <c r="B1826" s="25" t="s">
        <v>690</v>
      </c>
      <c r="C1826" s="25" t="s">
        <v>688</v>
      </c>
      <c r="D1826" s="26" t="s">
        <v>1062</v>
      </c>
      <c r="E1826" s="25"/>
      <c r="F1826" s="156">
        <f>F1827</f>
        <v>12.5</v>
      </c>
      <c r="G1826" s="156">
        <f t="shared" si="783"/>
        <v>0</v>
      </c>
      <c r="H1826" s="156">
        <f t="shared" si="783"/>
        <v>0</v>
      </c>
      <c r="I1826" s="343"/>
      <c r="J1826" s="343"/>
    </row>
    <row r="1827" spans="1:10" s="2" customFormat="1" ht="31.2" x14ac:dyDescent="0.25">
      <c r="A1827" s="30" t="s">
        <v>35</v>
      </c>
      <c r="B1827" s="25" t="s">
        <v>690</v>
      </c>
      <c r="C1827" s="25" t="s">
        <v>688</v>
      </c>
      <c r="D1827" s="26" t="s">
        <v>1062</v>
      </c>
      <c r="E1827" s="25" t="s">
        <v>49</v>
      </c>
      <c r="F1827" s="156">
        <f>F1828</f>
        <v>12.5</v>
      </c>
      <c r="G1827" s="156">
        <f t="shared" si="783"/>
        <v>0</v>
      </c>
      <c r="H1827" s="156">
        <f t="shared" si="783"/>
        <v>0</v>
      </c>
      <c r="I1827" s="343"/>
      <c r="J1827" s="343"/>
    </row>
    <row r="1828" spans="1:10" s="2" customFormat="1" ht="31.2" x14ac:dyDescent="0.25">
      <c r="A1828" s="30" t="s">
        <v>36</v>
      </c>
      <c r="B1828" s="25" t="s">
        <v>690</v>
      </c>
      <c r="C1828" s="25" t="s">
        <v>688</v>
      </c>
      <c r="D1828" s="26" t="s">
        <v>1062</v>
      </c>
      <c r="E1828" s="25" t="s">
        <v>70</v>
      </c>
      <c r="F1828" s="156">
        <v>12.5</v>
      </c>
      <c r="G1828" s="156">
        <v>0</v>
      </c>
      <c r="H1828" s="156">
        <v>0</v>
      </c>
      <c r="I1828" s="343"/>
      <c r="J1828" s="343"/>
    </row>
    <row r="1829" spans="1:10" s="22" customFormat="1" ht="46.8" x14ac:dyDescent="0.25">
      <c r="A1829" s="47" t="s">
        <v>565</v>
      </c>
      <c r="B1829" s="14" t="s">
        <v>690</v>
      </c>
      <c r="C1829" s="14" t="s">
        <v>688</v>
      </c>
      <c r="D1829" s="101" t="s">
        <v>566</v>
      </c>
      <c r="E1829" s="21"/>
      <c r="F1829" s="105">
        <f>F1830</f>
        <v>1725.4</v>
      </c>
      <c r="G1829" s="67">
        <f t="shared" ref="G1829:H1835" si="784">G1830</f>
        <v>0</v>
      </c>
      <c r="H1829" s="67">
        <f t="shared" si="784"/>
        <v>0</v>
      </c>
      <c r="I1829" s="339"/>
      <c r="J1829" s="339"/>
    </row>
    <row r="1830" spans="1:10" s="2" customFormat="1" ht="46.8" x14ac:dyDescent="0.25">
      <c r="A1830" s="62" t="s">
        <v>567</v>
      </c>
      <c r="B1830" s="25" t="s">
        <v>690</v>
      </c>
      <c r="C1830" s="25" t="s">
        <v>688</v>
      </c>
      <c r="D1830" s="79" t="s">
        <v>568</v>
      </c>
      <c r="E1830" s="26"/>
      <c r="F1830" s="66">
        <f>F1831+F1834+F1837+F1840</f>
        <v>1725.4</v>
      </c>
      <c r="G1830" s="66">
        <f t="shared" ref="G1830:H1830" si="785">G1831+G1834</f>
        <v>0</v>
      </c>
      <c r="H1830" s="66">
        <f t="shared" si="785"/>
        <v>0</v>
      </c>
      <c r="I1830" s="343"/>
      <c r="J1830" s="343"/>
    </row>
    <row r="1831" spans="1:10" s="2" customFormat="1" ht="46.8" x14ac:dyDescent="0.25">
      <c r="A1831" s="24" t="s">
        <v>576</v>
      </c>
      <c r="B1831" s="25" t="s">
        <v>690</v>
      </c>
      <c r="C1831" s="25" t="s">
        <v>688</v>
      </c>
      <c r="D1831" s="79" t="s">
        <v>577</v>
      </c>
      <c r="E1831" s="26"/>
      <c r="F1831" s="92">
        <f>F1832</f>
        <v>740.2</v>
      </c>
      <c r="G1831" s="92">
        <f>G1832</f>
        <v>0</v>
      </c>
      <c r="H1831" s="92">
        <f>H1832</f>
        <v>0</v>
      </c>
      <c r="I1831" s="343"/>
      <c r="J1831" s="343"/>
    </row>
    <row r="1832" spans="1:10" s="2" customFormat="1" ht="31.2" x14ac:dyDescent="0.25">
      <c r="A1832" s="30" t="s">
        <v>35</v>
      </c>
      <c r="B1832" s="25" t="s">
        <v>690</v>
      </c>
      <c r="C1832" s="25" t="s">
        <v>688</v>
      </c>
      <c r="D1832" s="79" t="s">
        <v>577</v>
      </c>
      <c r="E1832" s="26">
        <v>200</v>
      </c>
      <c r="F1832" s="66">
        <f>F1833</f>
        <v>740.2</v>
      </c>
      <c r="G1832" s="66">
        <f t="shared" si="784"/>
        <v>0</v>
      </c>
      <c r="H1832" s="66">
        <f t="shared" si="784"/>
        <v>0</v>
      </c>
      <c r="I1832" s="343"/>
      <c r="J1832" s="343"/>
    </row>
    <row r="1833" spans="1:10" s="2" customFormat="1" ht="31.2" x14ac:dyDescent="0.25">
      <c r="A1833" s="30" t="s">
        <v>36</v>
      </c>
      <c r="B1833" s="25" t="s">
        <v>690</v>
      </c>
      <c r="C1833" s="25" t="s">
        <v>688</v>
      </c>
      <c r="D1833" s="79" t="s">
        <v>577</v>
      </c>
      <c r="E1833" s="26">
        <v>240</v>
      </c>
      <c r="F1833" s="66">
        <f>500+240.2</f>
        <v>740.2</v>
      </c>
      <c r="G1833" s="66">
        <v>0</v>
      </c>
      <c r="H1833" s="66">
        <v>0</v>
      </c>
      <c r="I1833" s="343">
        <v>240.15</v>
      </c>
      <c r="J1833" s="343"/>
    </row>
    <row r="1834" spans="1:10" s="2" customFormat="1" ht="31.2" x14ac:dyDescent="0.25">
      <c r="A1834" s="62" t="s">
        <v>1188</v>
      </c>
      <c r="B1834" s="25" t="s">
        <v>690</v>
      </c>
      <c r="C1834" s="25" t="s">
        <v>688</v>
      </c>
      <c r="D1834" s="79" t="s">
        <v>581</v>
      </c>
      <c r="E1834" s="26"/>
      <c r="F1834" s="66">
        <f>F1835</f>
        <v>240</v>
      </c>
      <c r="G1834" s="66">
        <f>G1835</f>
        <v>0</v>
      </c>
      <c r="H1834" s="66">
        <f>H1835</f>
        <v>0</v>
      </c>
      <c r="I1834" s="343"/>
      <c r="J1834" s="343"/>
    </row>
    <row r="1835" spans="1:10" s="2" customFormat="1" ht="31.2" x14ac:dyDescent="0.25">
      <c r="A1835" s="30" t="s">
        <v>35</v>
      </c>
      <c r="B1835" s="25" t="s">
        <v>690</v>
      </c>
      <c r="C1835" s="25" t="s">
        <v>688</v>
      </c>
      <c r="D1835" s="79" t="s">
        <v>581</v>
      </c>
      <c r="E1835" s="26">
        <v>200</v>
      </c>
      <c r="F1835" s="66">
        <f>F1836</f>
        <v>240</v>
      </c>
      <c r="G1835" s="66">
        <f t="shared" si="784"/>
        <v>0</v>
      </c>
      <c r="H1835" s="66">
        <f t="shared" si="784"/>
        <v>0</v>
      </c>
      <c r="I1835" s="343"/>
      <c r="J1835" s="343"/>
    </row>
    <row r="1836" spans="1:10" s="2" customFormat="1" ht="31.2" x14ac:dyDescent="0.25">
      <c r="A1836" s="30" t="s">
        <v>36</v>
      </c>
      <c r="B1836" s="25" t="s">
        <v>690</v>
      </c>
      <c r="C1836" s="25" t="s">
        <v>688</v>
      </c>
      <c r="D1836" s="79" t="s">
        <v>581</v>
      </c>
      <c r="E1836" s="26">
        <v>240</v>
      </c>
      <c r="F1836" s="66">
        <v>240</v>
      </c>
      <c r="G1836" s="66">
        <v>0</v>
      </c>
      <c r="H1836" s="66">
        <v>0</v>
      </c>
      <c r="I1836" s="343"/>
      <c r="J1836" s="343"/>
    </row>
    <row r="1837" spans="1:10" s="2" customFormat="1" ht="62.4" x14ac:dyDescent="0.25">
      <c r="A1837" s="24" t="s">
        <v>584</v>
      </c>
      <c r="B1837" s="25" t="s">
        <v>18</v>
      </c>
      <c r="C1837" s="25" t="s">
        <v>688</v>
      </c>
      <c r="D1837" s="25" t="s">
        <v>585</v>
      </c>
      <c r="E1837" s="26"/>
      <c r="F1837" s="92">
        <f>F1838</f>
        <v>653.1</v>
      </c>
      <c r="G1837" s="92">
        <f t="shared" ref="G1837:H1837" si="786">G1838</f>
        <v>0</v>
      </c>
      <c r="H1837" s="92">
        <f t="shared" si="786"/>
        <v>0</v>
      </c>
      <c r="I1837" s="343"/>
      <c r="J1837" s="343"/>
    </row>
    <row r="1838" spans="1:10" s="2" customFormat="1" x14ac:dyDescent="0.25">
      <c r="A1838" s="62" t="s">
        <v>177</v>
      </c>
      <c r="B1838" s="25" t="s">
        <v>18</v>
      </c>
      <c r="C1838" s="25" t="s">
        <v>688</v>
      </c>
      <c r="D1838" s="25" t="s">
        <v>585</v>
      </c>
      <c r="E1838" s="26">
        <v>200</v>
      </c>
      <c r="F1838" s="92">
        <f t="shared" ref="F1838:H1838" si="787">F1839</f>
        <v>653.1</v>
      </c>
      <c r="G1838" s="66">
        <f t="shared" si="787"/>
        <v>0</v>
      </c>
      <c r="H1838" s="66">
        <f t="shared" si="787"/>
        <v>0</v>
      </c>
      <c r="I1838" s="343"/>
      <c r="J1838" s="343"/>
    </row>
    <row r="1839" spans="1:10" s="2" customFormat="1" x14ac:dyDescent="0.25">
      <c r="A1839" s="62" t="s">
        <v>178</v>
      </c>
      <c r="B1839" s="25" t="s">
        <v>18</v>
      </c>
      <c r="C1839" s="25" t="s">
        <v>688</v>
      </c>
      <c r="D1839" s="25" t="s">
        <v>585</v>
      </c>
      <c r="E1839" s="26">
        <v>240</v>
      </c>
      <c r="F1839" s="92">
        <v>653.1</v>
      </c>
      <c r="G1839" s="66">
        <v>0</v>
      </c>
      <c r="H1839" s="66">
        <v>0</v>
      </c>
      <c r="I1839" s="343"/>
      <c r="J1839" s="343"/>
    </row>
    <row r="1840" spans="1:10" s="65" customFormat="1" ht="62.4" x14ac:dyDescent="0.25">
      <c r="A1840" s="62" t="s">
        <v>586</v>
      </c>
      <c r="B1840" s="120" t="s">
        <v>18</v>
      </c>
      <c r="C1840" s="25" t="s">
        <v>688</v>
      </c>
      <c r="D1840" s="79" t="s">
        <v>587</v>
      </c>
      <c r="E1840" s="158"/>
      <c r="F1840" s="92">
        <f t="shared" ref="F1840:H1842" si="788">F1841</f>
        <v>92.1</v>
      </c>
      <c r="G1840" s="66">
        <f t="shared" si="788"/>
        <v>0</v>
      </c>
      <c r="H1840" s="66">
        <f t="shared" si="788"/>
        <v>0</v>
      </c>
      <c r="I1840" s="349"/>
      <c r="J1840" s="349"/>
    </row>
    <row r="1841" spans="1:10" s="2" customFormat="1" ht="62.4" x14ac:dyDescent="0.25">
      <c r="A1841" s="24" t="s">
        <v>584</v>
      </c>
      <c r="B1841" s="25" t="s">
        <v>18</v>
      </c>
      <c r="C1841" s="25" t="s">
        <v>688</v>
      </c>
      <c r="D1841" s="25" t="s">
        <v>588</v>
      </c>
      <c r="E1841" s="26"/>
      <c r="F1841" s="92">
        <f>F1842</f>
        <v>92.1</v>
      </c>
      <c r="G1841" s="92">
        <f t="shared" si="788"/>
        <v>0</v>
      </c>
      <c r="H1841" s="92">
        <f t="shared" si="788"/>
        <v>0</v>
      </c>
      <c r="I1841" s="343"/>
      <c r="J1841" s="343"/>
    </row>
    <row r="1842" spans="1:10" s="2" customFormat="1" ht="31.2" x14ac:dyDescent="0.25">
      <c r="A1842" s="54" t="s">
        <v>35</v>
      </c>
      <c r="B1842" s="25" t="s">
        <v>18</v>
      </c>
      <c r="C1842" s="25" t="s">
        <v>688</v>
      </c>
      <c r="D1842" s="25" t="s">
        <v>588</v>
      </c>
      <c r="E1842" s="26">
        <v>200</v>
      </c>
      <c r="F1842" s="92">
        <f t="shared" si="788"/>
        <v>92.1</v>
      </c>
      <c r="G1842" s="66">
        <f t="shared" si="788"/>
        <v>0</v>
      </c>
      <c r="H1842" s="66">
        <f t="shared" si="788"/>
        <v>0</v>
      </c>
      <c r="I1842" s="343"/>
      <c r="J1842" s="343"/>
    </row>
    <row r="1843" spans="1:10" s="2" customFormat="1" ht="31.2" x14ac:dyDescent="0.25">
      <c r="A1843" s="54" t="s">
        <v>36</v>
      </c>
      <c r="B1843" s="25" t="s">
        <v>18</v>
      </c>
      <c r="C1843" s="25" t="s">
        <v>688</v>
      </c>
      <c r="D1843" s="25" t="s">
        <v>588</v>
      </c>
      <c r="E1843" s="26">
        <v>240</v>
      </c>
      <c r="F1843" s="92">
        <v>92.1</v>
      </c>
      <c r="G1843" s="66">
        <v>0</v>
      </c>
      <c r="H1843" s="66">
        <v>0</v>
      </c>
      <c r="I1843" s="343"/>
      <c r="J1843" s="343"/>
    </row>
    <row r="1844" spans="1:10" s="35" customFormat="1" x14ac:dyDescent="0.25">
      <c r="A1844" s="87" t="s">
        <v>126</v>
      </c>
      <c r="B1844" s="14" t="s">
        <v>690</v>
      </c>
      <c r="C1844" s="14" t="s">
        <v>688</v>
      </c>
      <c r="D1844" s="14" t="s">
        <v>127</v>
      </c>
      <c r="E1844" s="21"/>
      <c r="F1844" s="105">
        <f>F1845</f>
        <v>564.4</v>
      </c>
      <c r="G1844" s="105">
        <f t="shared" ref="G1844:H1844" si="789">G1845</f>
        <v>0</v>
      </c>
      <c r="H1844" s="105">
        <f t="shared" si="789"/>
        <v>0</v>
      </c>
      <c r="I1844" s="341"/>
      <c r="J1844" s="341"/>
    </row>
    <row r="1845" spans="1:10" s="65" customFormat="1" ht="31.2" x14ac:dyDescent="0.25">
      <c r="A1845" s="54" t="s">
        <v>805</v>
      </c>
      <c r="B1845" s="42" t="s">
        <v>690</v>
      </c>
      <c r="C1845" s="25" t="s">
        <v>688</v>
      </c>
      <c r="D1845" s="25" t="s">
        <v>804</v>
      </c>
      <c r="E1845" s="43"/>
      <c r="F1845" s="66">
        <f t="shared" ref="F1845:H1846" si="790">F1846</f>
        <v>564.4</v>
      </c>
      <c r="G1845" s="66">
        <f t="shared" si="790"/>
        <v>0</v>
      </c>
      <c r="H1845" s="66">
        <f t="shared" si="790"/>
        <v>0</v>
      </c>
      <c r="I1845" s="349"/>
      <c r="J1845" s="349"/>
    </row>
    <row r="1846" spans="1:10" s="22" customFormat="1" ht="31.2" x14ac:dyDescent="0.25">
      <c r="A1846" s="30" t="s">
        <v>35</v>
      </c>
      <c r="B1846" s="25" t="s">
        <v>690</v>
      </c>
      <c r="C1846" s="25" t="s">
        <v>688</v>
      </c>
      <c r="D1846" s="25" t="s">
        <v>804</v>
      </c>
      <c r="E1846" s="26">
        <v>200</v>
      </c>
      <c r="F1846" s="66">
        <f t="shared" si="790"/>
        <v>564.4</v>
      </c>
      <c r="G1846" s="66">
        <f t="shared" si="790"/>
        <v>0</v>
      </c>
      <c r="H1846" s="66">
        <f t="shared" si="790"/>
        <v>0</v>
      </c>
      <c r="I1846" s="339"/>
      <c r="J1846" s="339"/>
    </row>
    <row r="1847" spans="1:10" s="22" customFormat="1" ht="31.2" x14ac:dyDescent="0.25">
      <c r="A1847" s="30" t="s">
        <v>36</v>
      </c>
      <c r="B1847" s="25" t="s">
        <v>690</v>
      </c>
      <c r="C1847" s="25" t="s">
        <v>688</v>
      </c>
      <c r="D1847" s="25" t="s">
        <v>804</v>
      </c>
      <c r="E1847" s="26">
        <v>240</v>
      </c>
      <c r="F1847" s="66">
        <v>564.4</v>
      </c>
      <c r="G1847" s="66">
        <v>0</v>
      </c>
      <c r="H1847" s="66">
        <v>0</v>
      </c>
      <c r="I1847" s="339"/>
      <c r="J1847" s="339"/>
    </row>
    <row r="1848" spans="1:10" s="65" customFormat="1" ht="16.2" x14ac:dyDescent="0.25">
      <c r="A1848" s="228" t="s">
        <v>1189</v>
      </c>
      <c r="B1848" s="106" t="s">
        <v>690</v>
      </c>
      <c r="C1848" s="106" t="s">
        <v>1190</v>
      </c>
      <c r="D1848" s="33"/>
      <c r="E1848" s="42"/>
      <c r="F1848" s="82">
        <f>F1849+F1862+F1869+F1893+F1911+F1925</f>
        <v>40853.4</v>
      </c>
      <c r="G1848" s="82">
        <f t="shared" ref="G1848:H1848" si="791">G1869+G1893+G1911+G1925</f>
        <v>32644.000000000004</v>
      </c>
      <c r="H1848" s="82">
        <f t="shared" si="791"/>
        <v>32644.000000000004</v>
      </c>
      <c r="I1848" s="349"/>
      <c r="J1848" s="349"/>
    </row>
    <row r="1849" spans="1:10" s="91" customFormat="1" x14ac:dyDescent="0.25">
      <c r="A1849" s="93" t="s">
        <v>65</v>
      </c>
      <c r="B1849" s="104" t="s">
        <v>690</v>
      </c>
      <c r="C1849" s="104" t="s">
        <v>1190</v>
      </c>
      <c r="D1849" s="14" t="s">
        <v>139</v>
      </c>
      <c r="E1849" s="42"/>
      <c r="F1849" s="77">
        <f t="shared" ref="F1849:H1850" si="792">F1850</f>
        <v>44.9</v>
      </c>
      <c r="G1849" s="77">
        <f t="shared" si="792"/>
        <v>0</v>
      </c>
      <c r="H1849" s="77">
        <f t="shared" si="792"/>
        <v>0</v>
      </c>
      <c r="I1849" s="353"/>
      <c r="J1849" s="353"/>
    </row>
    <row r="1850" spans="1:10" s="35" customFormat="1" x14ac:dyDescent="0.25">
      <c r="A1850" s="24" t="s">
        <v>67</v>
      </c>
      <c r="B1850" s="25" t="s">
        <v>690</v>
      </c>
      <c r="C1850" s="25" t="s">
        <v>1190</v>
      </c>
      <c r="D1850" s="25" t="s">
        <v>140</v>
      </c>
      <c r="E1850" s="42"/>
      <c r="F1850" s="78">
        <f t="shared" si="792"/>
        <v>44.9</v>
      </c>
      <c r="G1850" s="78">
        <f t="shared" si="792"/>
        <v>0</v>
      </c>
      <c r="H1850" s="78">
        <f t="shared" si="792"/>
        <v>0</v>
      </c>
      <c r="I1850" s="341"/>
      <c r="J1850" s="341"/>
    </row>
    <row r="1851" spans="1:10" s="35" customFormat="1" ht="31.2" x14ac:dyDescent="0.25">
      <c r="A1851" s="30" t="s">
        <v>171</v>
      </c>
      <c r="B1851" s="25" t="s">
        <v>690</v>
      </c>
      <c r="C1851" s="25" t="s">
        <v>1190</v>
      </c>
      <c r="D1851" s="25" t="s">
        <v>142</v>
      </c>
      <c r="E1851" s="42"/>
      <c r="F1851" s="78">
        <f>F1852+F1854+F1856+F1858</f>
        <v>44.9</v>
      </c>
      <c r="G1851" s="78">
        <f>G1852+G1854+G1856+G1858</f>
        <v>0</v>
      </c>
      <c r="H1851" s="78">
        <f>H1852+H1854+H1856+H1858</f>
        <v>0</v>
      </c>
      <c r="I1851" s="341"/>
      <c r="J1851" s="341"/>
    </row>
    <row r="1852" spans="1:10" s="35" customFormat="1" ht="64.2" customHeight="1" x14ac:dyDescent="0.25">
      <c r="A1852" s="30" t="s">
        <v>91</v>
      </c>
      <c r="B1852" s="25" t="s">
        <v>690</v>
      </c>
      <c r="C1852" s="25" t="s">
        <v>1190</v>
      </c>
      <c r="D1852" s="25" t="s">
        <v>142</v>
      </c>
      <c r="E1852" s="90">
        <v>100</v>
      </c>
      <c r="F1852" s="78">
        <f>F1853</f>
        <v>44.9</v>
      </c>
      <c r="G1852" s="78">
        <f t="shared" ref="G1852:H1852" si="793">G1853</f>
        <v>0</v>
      </c>
      <c r="H1852" s="78">
        <f t="shared" si="793"/>
        <v>0</v>
      </c>
      <c r="I1852" s="341"/>
      <c r="J1852" s="341"/>
    </row>
    <row r="1853" spans="1:10" s="35" customFormat="1" x14ac:dyDescent="0.25">
      <c r="A1853" s="30" t="s">
        <v>701</v>
      </c>
      <c r="B1853" s="25" t="s">
        <v>690</v>
      </c>
      <c r="C1853" s="25" t="s">
        <v>1190</v>
      </c>
      <c r="D1853" s="25" t="s">
        <v>142</v>
      </c>
      <c r="E1853" s="26">
        <v>110</v>
      </c>
      <c r="F1853" s="78">
        <v>44.9</v>
      </c>
      <c r="G1853" s="78">
        <v>0</v>
      </c>
      <c r="H1853" s="78">
        <v>0</v>
      </c>
      <c r="I1853" s="341"/>
      <c r="J1853" s="341"/>
    </row>
    <row r="1854" spans="1:10" s="81" customFormat="1" ht="31.2" hidden="1" x14ac:dyDescent="0.25">
      <c r="A1854" s="30" t="s">
        <v>35</v>
      </c>
      <c r="B1854" s="25" t="s">
        <v>690</v>
      </c>
      <c r="C1854" s="25" t="s">
        <v>1190</v>
      </c>
      <c r="D1854" s="25" t="s">
        <v>142</v>
      </c>
      <c r="E1854" s="90">
        <v>200</v>
      </c>
      <c r="F1854" s="78">
        <f>F1855</f>
        <v>0</v>
      </c>
      <c r="G1854" s="78">
        <f t="shared" ref="G1854:H1854" si="794">G1855</f>
        <v>0</v>
      </c>
      <c r="H1854" s="78">
        <f t="shared" si="794"/>
        <v>0</v>
      </c>
      <c r="I1854" s="352"/>
      <c r="J1854" s="352"/>
    </row>
    <row r="1855" spans="1:10" s="81" customFormat="1" ht="31.2" hidden="1" x14ac:dyDescent="0.25">
      <c r="A1855" s="30" t="s">
        <v>36</v>
      </c>
      <c r="B1855" s="25" t="s">
        <v>690</v>
      </c>
      <c r="C1855" s="25" t="s">
        <v>1190</v>
      </c>
      <c r="D1855" s="25" t="s">
        <v>142</v>
      </c>
      <c r="E1855" s="26">
        <v>240</v>
      </c>
      <c r="F1855" s="78">
        <v>0</v>
      </c>
      <c r="G1855" s="78">
        <v>0</v>
      </c>
      <c r="H1855" s="78">
        <v>0</v>
      </c>
      <c r="I1855" s="352"/>
      <c r="J1855" s="352"/>
    </row>
    <row r="1856" spans="1:10" s="81" customFormat="1" hidden="1" x14ac:dyDescent="0.25">
      <c r="A1856" s="30" t="s">
        <v>37</v>
      </c>
      <c r="B1856" s="25" t="s">
        <v>690</v>
      </c>
      <c r="C1856" s="25" t="s">
        <v>1190</v>
      </c>
      <c r="D1856" s="25" t="s">
        <v>142</v>
      </c>
      <c r="E1856" s="21"/>
      <c r="F1856" s="78">
        <f>F1857</f>
        <v>0</v>
      </c>
      <c r="G1856" s="78">
        <f t="shared" ref="G1856:H1856" si="795">G1857</f>
        <v>0</v>
      </c>
      <c r="H1856" s="78">
        <f t="shared" si="795"/>
        <v>0</v>
      </c>
      <c r="I1856" s="352"/>
      <c r="J1856" s="352"/>
    </row>
    <row r="1857" spans="1:10" s="81" customFormat="1" hidden="1" x14ac:dyDescent="0.25">
      <c r="A1857" s="30" t="s">
        <v>173</v>
      </c>
      <c r="B1857" s="25" t="s">
        <v>690</v>
      </c>
      <c r="C1857" s="25" t="s">
        <v>1190</v>
      </c>
      <c r="D1857" s="25" t="s">
        <v>142</v>
      </c>
      <c r="E1857" s="26"/>
      <c r="F1857" s="78"/>
      <c r="G1857" s="78"/>
      <c r="H1857" s="78"/>
      <c r="I1857" s="352"/>
      <c r="J1857" s="352"/>
    </row>
    <row r="1858" spans="1:10" s="22" customFormat="1" hidden="1" x14ac:dyDescent="0.25">
      <c r="A1858" s="30" t="s">
        <v>39</v>
      </c>
      <c r="B1858" s="25" t="s">
        <v>690</v>
      </c>
      <c r="C1858" s="25" t="s">
        <v>1190</v>
      </c>
      <c r="D1858" s="25" t="s">
        <v>142</v>
      </c>
      <c r="E1858" s="26"/>
      <c r="F1858" s="78">
        <f>F1859</f>
        <v>0</v>
      </c>
      <c r="G1858" s="78">
        <f t="shared" ref="G1858:H1858" si="796">G1859</f>
        <v>0</v>
      </c>
      <c r="H1858" s="78">
        <f t="shared" si="796"/>
        <v>0</v>
      </c>
      <c r="I1858" s="339"/>
      <c r="J1858" s="339"/>
    </row>
    <row r="1859" spans="1:10" s="22" customFormat="1" hidden="1" x14ac:dyDescent="0.25">
      <c r="A1859" s="30" t="s">
        <v>55</v>
      </c>
      <c r="B1859" s="25" t="s">
        <v>690</v>
      </c>
      <c r="C1859" s="25" t="s">
        <v>1190</v>
      </c>
      <c r="D1859" s="25" t="s">
        <v>142</v>
      </c>
      <c r="E1859" s="26"/>
      <c r="F1859" s="78">
        <v>0</v>
      </c>
      <c r="G1859" s="78">
        <v>0</v>
      </c>
      <c r="H1859" s="78">
        <v>0</v>
      </c>
      <c r="I1859" s="339"/>
      <c r="J1859" s="339"/>
    </row>
    <row r="1860" spans="1:10" s="22" customFormat="1" ht="31.2" x14ac:dyDescent="0.25">
      <c r="A1860" s="20" t="s">
        <v>1191</v>
      </c>
      <c r="B1860" s="14" t="s">
        <v>690</v>
      </c>
      <c r="C1860" s="14" t="s">
        <v>1190</v>
      </c>
      <c r="D1860" s="21" t="s">
        <v>1000</v>
      </c>
      <c r="E1860" s="26"/>
      <c r="F1860" s="164">
        <f>F1862+F1869</f>
        <v>10921.199999999999</v>
      </c>
      <c r="G1860" s="164">
        <f>G1862+G1869</f>
        <v>8128.4</v>
      </c>
      <c r="H1860" s="237">
        <f t="shared" ref="H1860:H1861" si="797">G1860/F1860</f>
        <v>0.74427718565725387</v>
      </c>
      <c r="I1860" s="339"/>
      <c r="J1860" s="339"/>
    </row>
    <row r="1861" spans="1:10" s="22" customFormat="1" ht="31.2" hidden="1" x14ac:dyDescent="0.25">
      <c r="A1861" s="62" t="s">
        <v>1192</v>
      </c>
      <c r="B1861" s="25" t="s">
        <v>690</v>
      </c>
      <c r="C1861" s="25" t="s">
        <v>1190</v>
      </c>
      <c r="D1861" s="26" t="s">
        <v>1002</v>
      </c>
      <c r="E1861" s="26"/>
      <c r="F1861" s="156"/>
      <c r="G1861" s="78"/>
      <c r="H1861" s="115" t="e">
        <f t="shared" si="797"/>
        <v>#DIV/0!</v>
      </c>
      <c r="I1861" s="339"/>
      <c r="J1861" s="339"/>
    </row>
    <row r="1862" spans="1:10" s="22" customFormat="1" ht="34.5" customHeight="1" x14ac:dyDescent="0.25">
      <c r="A1862" s="20" t="s">
        <v>182</v>
      </c>
      <c r="B1862" s="14" t="s">
        <v>690</v>
      </c>
      <c r="C1862" s="14" t="s">
        <v>1190</v>
      </c>
      <c r="D1862" s="14" t="s">
        <v>183</v>
      </c>
      <c r="E1862" s="21"/>
      <c r="F1862" s="105">
        <f>F1863</f>
        <v>70.900000000000006</v>
      </c>
      <c r="G1862" s="105">
        <f t="shared" ref="G1862:H1865" si="798">G1863</f>
        <v>0</v>
      </c>
      <c r="H1862" s="105">
        <f t="shared" si="798"/>
        <v>0</v>
      </c>
      <c r="I1862" s="339"/>
      <c r="J1862" s="339"/>
    </row>
    <row r="1863" spans="1:10" s="4" customFormat="1" x14ac:dyDescent="0.25">
      <c r="A1863" s="24" t="s">
        <v>184</v>
      </c>
      <c r="B1863" s="25" t="s">
        <v>690</v>
      </c>
      <c r="C1863" s="25" t="s">
        <v>1190</v>
      </c>
      <c r="D1863" s="25" t="s">
        <v>185</v>
      </c>
      <c r="E1863" s="26"/>
      <c r="F1863" s="92">
        <f>F1864</f>
        <v>70.900000000000006</v>
      </c>
      <c r="G1863" s="92">
        <f t="shared" si="798"/>
        <v>0</v>
      </c>
      <c r="H1863" s="92">
        <f t="shared" si="798"/>
        <v>0</v>
      </c>
      <c r="I1863" s="336"/>
      <c r="J1863" s="336"/>
    </row>
    <row r="1864" spans="1:10" s="4" customFormat="1" x14ac:dyDescent="0.25">
      <c r="A1864" s="24" t="s">
        <v>186</v>
      </c>
      <c r="B1864" s="25" t="s">
        <v>690</v>
      </c>
      <c r="C1864" s="25" t="s">
        <v>1190</v>
      </c>
      <c r="D1864" s="25" t="s">
        <v>187</v>
      </c>
      <c r="E1864" s="26"/>
      <c r="F1864" s="92">
        <f>F1865</f>
        <v>70.900000000000006</v>
      </c>
      <c r="G1864" s="92">
        <f t="shared" si="798"/>
        <v>0</v>
      </c>
      <c r="H1864" s="92">
        <f t="shared" si="798"/>
        <v>0</v>
      </c>
      <c r="I1864" s="336"/>
      <c r="J1864" s="336"/>
    </row>
    <row r="1865" spans="1:10" s="35" customFormat="1" ht="52.2" customHeight="1" x14ac:dyDescent="0.25">
      <c r="A1865" s="30" t="s">
        <v>192</v>
      </c>
      <c r="B1865" s="25" t="s">
        <v>690</v>
      </c>
      <c r="C1865" s="25" t="s">
        <v>1190</v>
      </c>
      <c r="D1865" s="25" t="s">
        <v>193</v>
      </c>
      <c r="E1865" s="25"/>
      <c r="F1865" s="156">
        <f>F1866</f>
        <v>70.900000000000006</v>
      </c>
      <c r="G1865" s="156">
        <f t="shared" si="798"/>
        <v>0</v>
      </c>
      <c r="H1865" s="156">
        <f t="shared" si="798"/>
        <v>0</v>
      </c>
      <c r="I1865" s="341"/>
      <c r="J1865" s="341"/>
    </row>
    <row r="1866" spans="1:10" s="35" customFormat="1" x14ac:dyDescent="0.25">
      <c r="A1866" s="30" t="s">
        <v>39</v>
      </c>
      <c r="B1866" s="25" t="s">
        <v>690</v>
      </c>
      <c r="C1866" s="25" t="s">
        <v>1190</v>
      </c>
      <c r="D1866" s="25" t="s">
        <v>193</v>
      </c>
      <c r="E1866" s="25" t="s">
        <v>136</v>
      </c>
      <c r="F1866" s="156">
        <f>F1867+F1868</f>
        <v>70.900000000000006</v>
      </c>
      <c r="G1866" s="156">
        <f t="shared" ref="G1866:H1866" si="799">G1867+G1868</f>
        <v>0</v>
      </c>
      <c r="H1866" s="156">
        <f t="shared" si="799"/>
        <v>0</v>
      </c>
      <c r="I1866" s="341"/>
      <c r="J1866" s="341"/>
    </row>
    <row r="1867" spans="1:10" s="35" customFormat="1" x14ac:dyDescent="0.25">
      <c r="A1867" s="30" t="s">
        <v>40</v>
      </c>
      <c r="B1867" s="25" t="s">
        <v>690</v>
      </c>
      <c r="C1867" s="25" t="s">
        <v>1190</v>
      </c>
      <c r="D1867" s="25" t="s">
        <v>193</v>
      </c>
      <c r="E1867" s="25" t="s">
        <v>732</v>
      </c>
      <c r="F1867" s="156">
        <v>22</v>
      </c>
      <c r="G1867" s="156">
        <v>0</v>
      </c>
      <c r="H1867" s="156">
        <v>0</v>
      </c>
      <c r="I1867" s="341"/>
      <c r="J1867" s="341"/>
    </row>
    <row r="1868" spans="1:10" s="35" customFormat="1" x14ac:dyDescent="0.25">
      <c r="A1868" s="30" t="s">
        <v>55</v>
      </c>
      <c r="B1868" s="25" t="s">
        <v>690</v>
      </c>
      <c r="C1868" s="25" t="s">
        <v>1190</v>
      </c>
      <c r="D1868" s="25" t="s">
        <v>193</v>
      </c>
      <c r="E1868" s="25" t="s">
        <v>207</v>
      </c>
      <c r="F1868" s="156">
        <v>48.9</v>
      </c>
      <c r="G1868" s="156">
        <v>0</v>
      </c>
      <c r="H1868" s="156">
        <v>0</v>
      </c>
      <c r="I1868" s="341"/>
      <c r="J1868" s="341"/>
    </row>
    <row r="1869" spans="1:10" s="22" customFormat="1" ht="31.2" x14ac:dyDescent="0.25">
      <c r="A1869" s="20" t="s">
        <v>1191</v>
      </c>
      <c r="B1869" s="14" t="s">
        <v>690</v>
      </c>
      <c r="C1869" s="14" t="s">
        <v>1190</v>
      </c>
      <c r="D1869" s="21" t="s">
        <v>1000</v>
      </c>
      <c r="E1869" s="26"/>
      <c r="F1869" s="164">
        <f>F1871</f>
        <v>10850.3</v>
      </c>
      <c r="G1869" s="77">
        <f t="shared" ref="G1869:H1869" si="800">G1871</f>
        <v>8128.4</v>
      </c>
      <c r="H1869" s="77">
        <f t="shared" si="800"/>
        <v>8128.4</v>
      </c>
      <c r="I1869" s="339"/>
      <c r="J1869" s="339"/>
    </row>
    <row r="1870" spans="1:10" s="22" customFormat="1" ht="31.2" hidden="1" x14ac:dyDescent="0.25">
      <c r="A1870" s="62" t="s">
        <v>1192</v>
      </c>
      <c r="B1870" s="25" t="s">
        <v>690</v>
      </c>
      <c r="C1870" s="25" t="s">
        <v>1190</v>
      </c>
      <c r="D1870" s="26" t="s">
        <v>1002</v>
      </c>
      <c r="E1870" s="26"/>
      <c r="F1870" s="156"/>
      <c r="G1870" s="78"/>
      <c r="H1870" s="78"/>
      <c r="I1870" s="339"/>
      <c r="J1870" s="339"/>
    </row>
    <row r="1871" spans="1:10" s="22" customFormat="1" ht="96" customHeight="1" x14ac:dyDescent="0.25">
      <c r="A1871" s="119" t="s">
        <v>1003</v>
      </c>
      <c r="B1871" s="84" t="s">
        <v>690</v>
      </c>
      <c r="C1871" s="25" t="s">
        <v>1190</v>
      </c>
      <c r="D1871" s="26" t="s">
        <v>1004</v>
      </c>
      <c r="E1871" s="26"/>
      <c r="F1871" s="156">
        <f>F1874</f>
        <v>10850.3</v>
      </c>
      <c r="G1871" s="78">
        <f t="shared" ref="G1871:H1871" si="801">G1874</f>
        <v>8128.4</v>
      </c>
      <c r="H1871" s="78">
        <f t="shared" si="801"/>
        <v>8128.4</v>
      </c>
      <c r="I1871" s="339"/>
      <c r="J1871" s="339"/>
    </row>
    <row r="1872" spans="1:10" s="22" customFormat="1" hidden="1" x14ac:dyDescent="0.25">
      <c r="A1872" s="45" t="s">
        <v>39</v>
      </c>
      <c r="B1872" s="25" t="s">
        <v>690</v>
      </c>
      <c r="C1872" s="25" t="s">
        <v>1190</v>
      </c>
      <c r="D1872" s="26" t="s">
        <v>1193</v>
      </c>
      <c r="E1872" s="25" t="s">
        <v>136</v>
      </c>
      <c r="F1872" s="156">
        <f>F1873</f>
        <v>0</v>
      </c>
      <c r="G1872" s="78">
        <f t="shared" ref="G1872:H1872" si="802">G1873</f>
        <v>0</v>
      </c>
      <c r="H1872" s="78">
        <f t="shared" si="802"/>
        <v>0</v>
      </c>
      <c r="I1872" s="339"/>
      <c r="J1872" s="339"/>
    </row>
    <row r="1873" spans="1:10" s="22" customFormat="1" hidden="1" x14ac:dyDescent="0.25">
      <c r="A1873" s="45" t="s">
        <v>56</v>
      </c>
      <c r="B1873" s="25" t="s">
        <v>690</v>
      </c>
      <c r="C1873" s="25" t="s">
        <v>1190</v>
      </c>
      <c r="D1873" s="26" t="s">
        <v>1193</v>
      </c>
      <c r="E1873" s="25" t="s">
        <v>207</v>
      </c>
      <c r="F1873" s="156"/>
      <c r="G1873" s="78"/>
      <c r="H1873" s="78"/>
      <c r="I1873" s="339"/>
      <c r="J1873" s="339"/>
    </row>
    <row r="1874" spans="1:10" s="22" customFormat="1" ht="84.75" customHeight="1" x14ac:dyDescent="0.25">
      <c r="A1874" s="45" t="s">
        <v>1194</v>
      </c>
      <c r="B1874" s="25" t="s">
        <v>690</v>
      </c>
      <c r="C1874" s="25" t="s">
        <v>1190</v>
      </c>
      <c r="D1874" s="26" t="s">
        <v>1195</v>
      </c>
      <c r="E1874" s="25"/>
      <c r="F1874" s="156">
        <f t="shared" ref="F1874:H1875" si="803">F1875</f>
        <v>10850.3</v>
      </c>
      <c r="G1874" s="78">
        <f t="shared" si="803"/>
        <v>8128.4</v>
      </c>
      <c r="H1874" s="78">
        <f t="shared" si="803"/>
        <v>8128.4</v>
      </c>
      <c r="I1874" s="339"/>
      <c r="J1874" s="339"/>
    </row>
    <row r="1875" spans="1:10" s="22" customFormat="1" ht="65.400000000000006" customHeight="1" x14ac:dyDescent="0.25">
      <c r="A1875" s="45" t="s">
        <v>91</v>
      </c>
      <c r="B1875" s="25" t="s">
        <v>690</v>
      </c>
      <c r="C1875" s="25" t="s">
        <v>1190</v>
      </c>
      <c r="D1875" s="26" t="s">
        <v>1195</v>
      </c>
      <c r="E1875" s="25" t="s">
        <v>47</v>
      </c>
      <c r="F1875" s="156">
        <f t="shared" si="803"/>
        <v>10850.3</v>
      </c>
      <c r="G1875" s="78">
        <f t="shared" si="803"/>
        <v>8128.4</v>
      </c>
      <c r="H1875" s="78">
        <f t="shared" si="803"/>
        <v>8128.4</v>
      </c>
      <c r="I1875" s="339"/>
      <c r="J1875" s="339"/>
    </row>
    <row r="1876" spans="1:10" s="22" customFormat="1" x14ac:dyDescent="0.25">
      <c r="A1876" s="45" t="s">
        <v>701</v>
      </c>
      <c r="B1876" s="25" t="s">
        <v>690</v>
      </c>
      <c r="C1876" s="25" t="s">
        <v>1190</v>
      </c>
      <c r="D1876" s="26" t="s">
        <v>1195</v>
      </c>
      <c r="E1876" s="25" t="s">
        <v>155</v>
      </c>
      <c r="F1876" s="156">
        <v>10850.3</v>
      </c>
      <c r="G1876" s="78">
        <v>8128.4</v>
      </c>
      <c r="H1876" s="78">
        <v>8128.4</v>
      </c>
      <c r="I1876" s="339"/>
      <c r="J1876" s="339"/>
    </row>
    <row r="1877" spans="1:10" s="35" customFormat="1" ht="49.2" hidden="1" customHeight="1" x14ac:dyDescent="0.25">
      <c r="A1877" s="62" t="s">
        <v>1021</v>
      </c>
      <c r="B1877" s="25" t="s">
        <v>690</v>
      </c>
      <c r="C1877" s="25" t="s">
        <v>1190</v>
      </c>
      <c r="D1877" s="26" t="s">
        <v>1022</v>
      </c>
      <c r="E1877" s="25" t="s">
        <v>163</v>
      </c>
      <c r="F1877" s="156">
        <f>F1878+F1880</f>
        <v>0</v>
      </c>
      <c r="G1877" s="78">
        <f t="shared" ref="G1877:H1877" si="804">G1878+G1880</f>
        <v>0</v>
      </c>
      <c r="H1877" s="78">
        <f t="shared" si="804"/>
        <v>0</v>
      </c>
      <c r="I1877" s="341"/>
      <c r="J1877" s="341"/>
    </row>
    <row r="1878" spans="1:10" s="35" customFormat="1" ht="66" hidden="1" customHeight="1" x14ac:dyDescent="0.25">
      <c r="A1878" s="45" t="s">
        <v>751</v>
      </c>
      <c r="B1878" s="25" t="s">
        <v>690</v>
      </c>
      <c r="C1878" s="25" t="s">
        <v>1190</v>
      </c>
      <c r="D1878" s="26" t="s">
        <v>1022</v>
      </c>
      <c r="E1878" s="25" t="s">
        <v>165</v>
      </c>
      <c r="F1878" s="156">
        <f>F1879</f>
        <v>0</v>
      </c>
      <c r="G1878" s="78">
        <f t="shared" ref="G1878:H1878" si="805">G1879</f>
        <v>0</v>
      </c>
      <c r="H1878" s="78">
        <f t="shared" si="805"/>
        <v>0</v>
      </c>
      <c r="I1878" s="341"/>
      <c r="J1878" s="341"/>
    </row>
    <row r="1879" spans="1:10" s="35" customFormat="1" hidden="1" x14ac:dyDescent="0.25">
      <c r="A1879" s="45" t="s">
        <v>701</v>
      </c>
      <c r="B1879" s="25" t="s">
        <v>690</v>
      </c>
      <c r="C1879" s="25" t="s">
        <v>1190</v>
      </c>
      <c r="D1879" s="26" t="s">
        <v>1022</v>
      </c>
      <c r="E1879" s="25"/>
      <c r="F1879" s="156">
        <v>0</v>
      </c>
      <c r="G1879" s="78">
        <v>0</v>
      </c>
      <c r="H1879" s="78">
        <v>0</v>
      </c>
      <c r="I1879" s="341"/>
      <c r="J1879" s="341"/>
    </row>
    <row r="1880" spans="1:10" s="35" customFormat="1" hidden="1" x14ac:dyDescent="0.25">
      <c r="A1880" s="45" t="s">
        <v>164</v>
      </c>
      <c r="B1880" s="25" t="s">
        <v>690</v>
      </c>
      <c r="C1880" s="25" t="s">
        <v>1190</v>
      </c>
      <c r="D1880" s="26" t="s">
        <v>1075</v>
      </c>
      <c r="E1880" s="25"/>
      <c r="F1880" s="156">
        <f>F1881</f>
        <v>0</v>
      </c>
      <c r="G1880" s="78">
        <f t="shared" ref="G1880:H1880" si="806">G1881</f>
        <v>0</v>
      </c>
      <c r="H1880" s="78">
        <f t="shared" si="806"/>
        <v>0</v>
      </c>
      <c r="I1880" s="341"/>
      <c r="J1880" s="341"/>
    </row>
    <row r="1881" spans="1:10" s="35" customFormat="1" hidden="1" x14ac:dyDescent="0.25">
      <c r="A1881" s="45" t="s">
        <v>39</v>
      </c>
      <c r="B1881" s="25" t="s">
        <v>690</v>
      </c>
      <c r="C1881" s="25" t="s">
        <v>1190</v>
      </c>
      <c r="D1881" s="26" t="s">
        <v>1075</v>
      </c>
      <c r="E1881" s="25"/>
      <c r="F1881" s="156"/>
      <c r="G1881" s="78"/>
      <c r="H1881" s="78"/>
      <c r="I1881" s="341"/>
      <c r="J1881" s="341"/>
    </row>
    <row r="1882" spans="1:10" s="40" customFormat="1" ht="34.5" hidden="1" customHeight="1" x14ac:dyDescent="0.25">
      <c r="A1882" s="47" t="s">
        <v>182</v>
      </c>
      <c r="B1882" s="39" t="s">
        <v>690</v>
      </c>
      <c r="C1882" s="39" t="s">
        <v>1190</v>
      </c>
      <c r="D1882" s="14" t="s">
        <v>183</v>
      </c>
      <c r="E1882" s="48"/>
      <c r="F1882" s="105">
        <f>F1883</f>
        <v>0</v>
      </c>
      <c r="G1882" s="67">
        <f t="shared" ref="G1882:H1886" si="807">G1883</f>
        <v>0</v>
      </c>
      <c r="H1882" s="67">
        <f t="shared" si="807"/>
        <v>0</v>
      </c>
      <c r="I1882" s="344"/>
      <c r="J1882" s="344"/>
    </row>
    <row r="1883" spans="1:10" s="4" customFormat="1" hidden="1" x14ac:dyDescent="0.25">
      <c r="A1883" s="24" t="s">
        <v>184</v>
      </c>
      <c r="B1883" s="25" t="s">
        <v>690</v>
      </c>
      <c r="C1883" s="25" t="s">
        <v>1190</v>
      </c>
      <c r="D1883" s="25" t="s">
        <v>185</v>
      </c>
      <c r="E1883" s="26"/>
      <c r="F1883" s="92">
        <f>F1884</f>
        <v>0</v>
      </c>
      <c r="G1883" s="66">
        <f t="shared" si="807"/>
        <v>0</v>
      </c>
      <c r="H1883" s="66">
        <f t="shared" si="807"/>
        <v>0</v>
      </c>
      <c r="I1883" s="336"/>
      <c r="J1883" s="336"/>
    </row>
    <row r="1884" spans="1:10" s="35" customFormat="1" hidden="1" x14ac:dyDescent="0.25">
      <c r="A1884" s="45" t="s">
        <v>186</v>
      </c>
      <c r="B1884" s="25" t="s">
        <v>690</v>
      </c>
      <c r="C1884" s="25" t="s">
        <v>1190</v>
      </c>
      <c r="D1884" s="26" t="s">
        <v>187</v>
      </c>
      <c r="E1884" s="25"/>
      <c r="F1884" s="156">
        <f>F1885</f>
        <v>0</v>
      </c>
      <c r="G1884" s="78">
        <f t="shared" si="807"/>
        <v>0</v>
      </c>
      <c r="H1884" s="78">
        <f t="shared" si="807"/>
        <v>0</v>
      </c>
      <c r="I1884" s="341"/>
      <c r="J1884" s="341"/>
    </row>
    <row r="1885" spans="1:10" s="35" customFormat="1" ht="49.95" hidden="1" customHeight="1" x14ac:dyDescent="0.25">
      <c r="A1885" s="45" t="s">
        <v>192</v>
      </c>
      <c r="B1885" s="25" t="s">
        <v>690</v>
      </c>
      <c r="C1885" s="25" t="s">
        <v>1190</v>
      </c>
      <c r="D1885" s="26" t="s">
        <v>193</v>
      </c>
      <c r="E1885" s="25"/>
      <c r="F1885" s="156">
        <f>F1886</f>
        <v>0</v>
      </c>
      <c r="G1885" s="78">
        <f t="shared" si="807"/>
        <v>0</v>
      </c>
      <c r="H1885" s="78">
        <f t="shared" si="807"/>
        <v>0</v>
      </c>
      <c r="I1885" s="341"/>
      <c r="J1885" s="341"/>
    </row>
    <row r="1886" spans="1:10" s="35" customFormat="1" hidden="1" x14ac:dyDescent="0.25">
      <c r="A1886" s="30" t="s">
        <v>39</v>
      </c>
      <c r="B1886" s="25" t="s">
        <v>690</v>
      </c>
      <c r="C1886" s="25" t="s">
        <v>1190</v>
      </c>
      <c r="D1886" s="26" t="s">
        <v>193</v>
      </c>
      <c r="E1886" s="25" t="s">
        <v>136</v>
      </c>
      <c r="F1886" s="156">
        <f>F1887</f>
        <v>0</v>
      </c>
      <c r="G1886" s="78">
        <f t="shared" si="807"/>
        <v>0</v>
      </c>
      <c r="H1886" s="78">
        <f t="shared" si="807"/>
        <v>0</v>
      </c>
      <c r="I1886" s="341"/>
      <c r="J1886" s="341"/>
    </row>
    <row r="1887" spans="1:10" s="35" customFormat="1" hidden="1" x14ac:dyDescent="0.25">
      <c r="A1887" s="45" t="s">
        <v>40</v>
      </c>
      <c r="B1887" s="25" t="s">
        <v>690</v>
      </c>
      <c r="C1887" s="25" t="s">
        <v>1190</v>
      </c>
      <c r="D1887" s="26" t="s">
        <v>193</v>
      </c>
      <c r="E1887" s="25" t="s">
        <v>732</v>
      </c>
      <c r="F1887" s="156">
        <v>0</v>
      </c>
      <c r="G1887" s="78">
        <v>0</v>
      </c>
      <c r="H1887" s="78">
        <v>0</v>
      </c>
      <c r="I1887" s="341"/>
      <c r="J1887" s="341"/>
    </row>
    <row r="1888" spans="1:10" s="123" customFormat="1" ht="31.2" hidden="1" x14ac:dyDescent="0.25">
      <c r="A1888" s="45" t="s">
        <v>478</v>
      </c>
      <c r="B1888" s="25" t="s">
        <v>690</v>
      </c>
      <c r="C1888" s="25" t="s">
        <v>1190</v>
      </c>
      <c r="D1888" s="26" t="s">
        <v>1024</v>
      </c>
      <c r="E1888" s="25"/>
      <c r="F1888" s="156">
        <f>F1889</f>
        <v>0</v>
      </c>
      <c r="G1888" s="78">
        <f t="shared" ref="G1888:H1891" si="808">G1889</f>
        <v>0</v>
      </c>
      <c r="H1888" s="78">
        <f t="shared" si="808"/>
        <v>0</v>
      </c>
      <c r="I1888" s="363"/>
      <c r="J1888" s="363"/>
    </row>
    <row r="1889" spans="1:10" s="123" customFormat="1" hidden="1" x14ac:dyDescent="0.25">
      <c r="A1889" s="45" t="s">
        <v>1196</v>
      </c>
      <c r="B1889" s="25" t="s">
        <v>690</v>
      </c>
      <c r="C1889" s="25" t="s">
        <v>1190</v>
      </c>
      <c r="D1889" s="26" t="s">
        <v>1109</v>
      </c>
      <c r="E1889" s="25"/>
      <c r="F1889" s="156">
        <f>F1890</f>
        <v>0</v>
      </c>
      <c r="G1889" s="78">
        <f t="shared" si="808"/>
        <v>0</v>
      </c>
      <c r="H1889" s="78">
        <f t="shared" si="808"/>
        <v>0</v>
      </c>
      <c r="I1889" s="363"/>
      <c r="J1889" s="363"/>
    </row>
    <row r="1890" spans="1:10" s="123" customFormat="1" ht="82.2" hidden="1" customHeight="1" x14ac:dyDescent="0.25">
      <c r="A1890" s="45" t="s">
        <v>1197</v>
      </c>
      <c r="B1890" s="25" t="s">
        <v>690</v>
      </c>
      <c r="C1890" s="25" t="s">
        <v>1190</v>
      </c>
      <c r="D1890" s="26" t="s">
        <v>1198</v>
      </c>
      <c r="E1890" s="25"/>
      <c r="F1890" s="156">
        <f>F1891</f>
        <v>0</v>
      </c>
      <c r="G1890" s="78">
        <f t="shared" si="808"/>
        <v>0</v>
      </c>
      <c r="H1890" s="78">
        <f t="shared" si="808"/>
        <v>0</v>
      </c>
      <c r="I1890" s="363"/>
      <c r="J1890" s="363"/>
    </row>
    <row r="1891" spans="1:10" s="123" customFormat="1" ht="31.2" hidden="1" x14ac:dyDescent="0.25">
      <c r="A1891" s="30" t="s">
        <v>35</v>
      </c>
      <c r="B1891" s="25" t="s">
        <v>690</v>
      </c>
      <c r="C1891" s="25" t="s">
        <v>1190</v>
      </c>
      <c r="D1891" s="26" t="s">
        <v>1198</v>
      </c>
      <c r="E1891" s="25" t="s">
        <v>49</v>
      </c>
      <c r="F1891" s="156">
        <f>F1892</f>
        <v>0</v>
      </c>
      <c r="G1891" s="78">
        <f t="shared" si="808"/>
        <v>0</v>
      </c>
      <c r="H1891" s="78">
        <f t="shared" si="808"/>
        <v>0</v>
      </c>
      <c r="I1891" s="363"/>
      <c r="J1891" s="363"/>
    </row>
    <row r="1892" spans="1:10" s="123" customFormat="1" ht="31.2" hidden="1" x14ac:dyDescent="0.25">
      <c r="A1892" s="45" t="s">
        <v>36</v>
      </c>
      <c r="B1892" s="25" t="s">
        <v>690</v>
      </c>
      <c r="C1892" s="25" t="s">
        <v>1190</v>
      </c>
      <c r="D1892" s="26" t="s">
        <v>1198</v>
      </c>
      <c r="E1892" s="42" t="s">
        <v>70</v>
      </c>
      <c r="F1892" s="156">
        <v>0</v>
      </c>
      <c r="G1892" s="78">
        <v>0</v>
      </c>
      <c r="H1892" s="78">
        <v>0</v>
      </c>
      <c r="I1892" s="363"/>
      <c r="J1892" s="363"/>
    </row>
    <row r="1893" spans="1:10" s="22" customFormat="1" x14ac:dyDescent="0.25">
      <c r="A1893" s="13" t="s">
        <v>1199</v>
      </c>
      <c r="B1893" s="14" t="s">
        <v>690</v>
      </c>
      <c r="C1893" s="14" t="s">
        <v>1190</v>
      </c>
      <c r="D1893" s="21" t="s">
        <v>1200</v>
      </c>
      <c r="E1893" s="14"/>
      <c r="F1893" s="164">
        <f>F1894+F1907</f>
        <v>29486</v>
      </c>
      <c r="G1893" s="77">
        <f t="shared" ref="G1893:H1893" si="809">G1894+G1907</f>
        <v>24219.9</v>
      </c>
      <c r="H1893" s="77">
        <f t="shared" si="809"/>
        <v>24219.9</v>
      </c>
      <c r="I1893" s="339"/>
      <c r="J1893" s="339"/>
    </row>
    <row r="1894" spans="1:10" s="22" customFormat="1" ht="24.6" customHeight="1" x14ac:dyDescent="0.25">
      <c r="A1894" s="30" t="s">
        <v>150</v>
      </c>
      <c r="B1894" s="25" t="s">
        <v>690</v>
      </c>
      <c r="C1894" s="25" t="s">
        <v>1190</v>
      </c>
      <c r="D1894" s="26" t="s">
        <v>1201</v>
      </c>
      <c r="E1894" s="26"/>
      <c r="F1894" s="156">
        <f>F1895+F1897+F1903</f>
        <v>21652.600000000002</v>
      </c>
      <c r="G1894" s="78">
        <f t="shared" ref="G1894:H1894" si="810">G1895+G1897+G1903</f>
        <v>17649.600000000002</v>
      </c>
      <c r="H1894" s="78">
        <f t="shared" si="810"/>
        <v>17649.600000000002</v>
      </c>
      <c r="I1894" s="339"/>
      <c r="J1894" s="339"/>
    </row>
    <row r="1895" spans="1:10" s="22" customFormat="1" ht="64.95" customHeight="1" x14ac:dyDescent="0.25">
      <c r="A1895" s="30" t="s">
        <v>91</v>
      </c>
      <c r="B1895" s="25" t="s">
        <v>690</v>
      </c>
      <c r="C1895" s="25" t="s">
        <v>1190</v>
      </c>
      <c r="D1895" s="26" t="s">
        <v>1201</v>
      </c>
      <c r="E1895" s="26">
        <v>100</v>
      </c>
      <c r="F1895" s="156">
        <f>F1896</f>
        <v>16930</v>
      </c>
      <c r="G1895" s="78">
        <f t="shared" ref="G1895:H1895" si="811">G1896</f>
        <v>17649.600000000002</v>
      </c>
      <c r="H1895" s="78">
        <f t="shared" si="811"/>
        <v>17649.600000000002</v>
      </c>
      <c r="I1895" s="339"/>
      <c r="J1895" s="339"/>
    </row>
    <row r="1896" spans="1:10" s="22" customFormat="1" x14ac:dyDescent="0.25">
      <c r="A1896" s="30" t="s">
        <v>701</v>
      </c>
      <c r="B1896" s="25" t="s">
        <v>690</v>
      </c>
      <c r="C1896" s="25" t="s">
        <v>1190</v>
      </c>
      <c r="D1896" s="26" t="s">
        <v>1201</v>
      </c>
      <c r="E1896" s="26">
        <v>110</v>
      </c>
      <c r="F1896" s="156">
        <v>16930</v>
      </c>
      <c r="G1896" s="78">
        <f>24219.9-6570.3</f>
        <v>17649.600000000002</v>
      </c>
      <c r="H1896" s="78">
        <f>24219.9-6570.3</f>
        <v>17649.600000000002</v>
      </c>
      <c r="I1896" s="339"/>
      <c r="J1896" s="339"/>
    </row>
    <row r="1897" spans="1:10" s="22" customFormat="1" ht="31.2" x14ac:dyDescent="0.25">
      <c r="A1897" s="30" t="s">
        <v>35</v>
      </c>
      <c r="B1897" s="25" t="s">
        <v>690</v>
      </c>
      <c r="C1897" s="25" t="s">
        <v>1190</v>
      </c>
      <c r="D1897" s="26" t="s">
        <v>1201</v>
      </c>
      <c r="E1897" s="26">
        <v>200</v>
      </c>
      <c r="F1897" s="156">
        <f>F1898</f>
        <v>4446.7</v>
      </c>
      <c r="G1897" s="78">
        <f t="shared" ref="G1897:H1897" si="812">G1898</f>
        <v>0</v>
      </c>
      <c r="H1897" s="78">
        <f t="shared" si="812"/>
        <v>0</v>
      </c>
      <c r="I1897" s="339"/>
      <c r="J1897" s="339"/>
    </row>
    <row r="1898" spans="1:10" s="22" customFormat="1" ht="31.2" x14ac:dyDescent="0.25">
      <c r="A1898" s="30" t="s">
        <v>36</v>
      </c>
      <c r="B1898" s="25" t="s">
        <v>690</v>
      </c>
      <c r="C1898" s="25" t="s">
        <v>1190</v>
      </c>
      <c r="D1898" s="26" t="s">
        <v>1201</v>
      </c>
      <c r="E1898" s="26">
        <v>240</v>
      </c>
      <c r="F1898" s="156">
        <v>4446.7</v>
      </c>
      <c r="G1898" s="78">
        <v>0</v>
      </c>
      <c r="H1898" s="78">
        <v>0</v>
      </c>
      <c r="I1898" s="343"/>
      <c r="J1898" s="339"/>
    </row>
    <row r="1899" spans="1:10" s="22" customFormat="1" hidden="1" x14ac:dyDescent="0.25">
      <c r="A1899" s="30" t="s">
        <v>37</v>
      </c>
      <c r="B1899" s="25" t="s">
        <v>690</v>
      </c>
      <c r="C1899" s="25" t="s">
        <v>1190</v>
      </c>
      <c r="D1899" s="26" t="s">
        <v>1201</v>
      </c>
      <c r="E1899" s="26">
        <v>300</v>
      </c>
      <c r="F1899" s="156">
        <f>F1900</f>
        <v>0</v>
      </c>
      <c r="G1899" s="78">
        <f t="shared" ref="G1899:H1899" si="813">G1900</f>
        <v>0</v>
      </c>
      <c r="H1899" s="78">
        <f t="shared" si="813"/>
        <v>0</v>
      </c>
      <c r="I1899" s="339"/>
      <c r="J1899" s="339"/>
    </row>
    <row r="1900" spans="1:10" s="22" customFormat="1" hidden="1" x14ac:dyDescent="0.25">
      <c r="A1900" s="30" t="s">
        <v>173</v>
      </c>
      <c r="B1900" s="25" t="s">
        <v>690</v>
      </c>
      <c r="C1900" s="25" t="s">
        <v>1190</v>
      </c>
      <c r="D1900" s="26" t="s">
        <v>1201</v>
      </c>
      <c r="E1900" s="26">
        <v>360</v>
      </c>
      <c r="F1900" s="156"/>
      <c r="G1900" s="78"/>
      <c r="H1900" s="78"/>
      <c r="I1900" s="339"/>
      <c r="J1900" s="339"/>
    </row>
    <row r="1901" spans="1:10" s="22" customFormat="1" ht="31.2" hidden="1" x14ac:dyDescent="0.25">
      <c r="A1901" s="86" t="s">
        <v>162</v>
      </c>
      <c r="B1901" s="25" t="s">
        <v>690</v>
      </c>
      <c r="C1901" s="25" t="s">
        <v>1190</v>
      </c>
      <c r="D1901" s="26" t="s">
        <v>1201</v>
      </c>
      <c r="E1901" s="26">
        <v>600</v>
      </c>
      <c r="F1901" s="156">
        <f>F1902</f>
        <v>0</v>
      </c>
      <c r="G1901" s="78">
        <f t="shared" ref="G1901:H1901" si="814">G1902</f>
        <v>0</v>
      </c>
      <c r="H1901" s="78">
        <f t="shared" si="814"/>
        <v>0</v>
      </c>
      <c r="I1901" s="339"/>
      <c r="J1901" s="339"/>
    </row>
    <row r="1902" spans="1:10" s="22" customFormat="1" hidden="1" x14ac:dyDescent="0.25">
      <c r="A1902" s="86" t="s">
        <v>164</v>
      </c>
      <c r="B1902" s="25" t="s">
        <v>690</v>
      </c>
      <c r="C1902" s="25" t="s">
        <v>1190</v>
      </c>
      <c r="D1902" s="26" t="s">
        <v>1201</v>
      </c>
      <c r="E1902" s="26">
        <v>610</v>
      </c>
      <c r="F1902" s="156"/>
      <c r="G1902" s="78"/>
      <c r="H1902" s="78"/>
      <c r="I1902" s="339"/>
      <c r="J1902" s="339"/>
    </row>
    <row r="1903" spans="1:10" s="22" customFormat="1" x14ac:dyDescent="0.25">
      <c r="A1903" s="30" t="s">
        <v>39</v>
      </c>
      <c r="B1903" s="25" t="s">
        <v>690</v>
      </c>
      <c r="C1903" s="25" t="s">
        <v>1190</v>
      </c>
      <c r="D1903" s="26" t="s">
        <v>1201</v>
      </c>
      <c r="E1903" s="25" t="s">
        <v>136</v>
      </c>
      <c r="F1903" s="156">
        <f>F1904+F1905+F1906</f>
        <v>275.89999999999998</v>
      </c>
      <c r="G1903" s="78">
        <f t="shared" ref="G1903:H1903" si="815">G1904+G1905+G1906</f>
        <v>0</v>
      </c>
      <c r="H1903" s="78">
        <f t="shared" si="815"/>
        <v>0</v>
      </c>
      <c r="I1903" s="339"/>
      <c r="J1903" s="339"/>
    </row>
    <row r="1904" spans="1:10" s="22" customFormat="1" hidden="1" x14ac:dyDescent="0.25">
      <c r="A1904" s="30" t="s">
        <v>40</v>
      </c>
      <c r="B1904" s="25" t="s">
        <v>690</v>
      </c>
      <c r="C1904" s="25" t="s">
        <v>1190</v>
      </c>
      <c r="D1904" s="26" t="s">
        <v>1201</v>
      </c>
      <c r="E1904" s="25" t="s">
        <v>732</v>
      </c>
      <c r="F1904" s="156">
        <v>0</v>
      </c>
      <c r="G1904" s="78">
        <v>0</v>
      </c>
      <c r="H1904" s="78">
        <v>0</v>
      </c>
      <c r="I1904" s="339"/>
      <c r="J1904" s="339"/>
    </row>
    <row r="1905" spans="1:10" s="46" customFormat="1" x14ac:dyDescent="0.25">
      <c r="A1905" s="45" t="s">
        <v>55</v>
      </c>
      <c r="B1905" s="42" t="s">
        <v>690</v>
      </c>
      <c r="C1905" s="42" t="s">
        <v>1190</v>
      </c>
      <c r="D1905" s="26" t="s">
        <v>1201</v>
      </c>
      <c r="E1905" s="42" t="s">
        <v>207</v>
      </c>
      <c r="F1905" s="156">
        <v>275.89999999999998</v>
      </c>
      <c r="G1905" s="78">
        <v>0</v>
      </c>
      <c r="H1905" s="78">
        <v>0</v>
      </c>
      <c r="I1905" s="345"/>
      <c r="J1905" s="345"/>
    </row>
    <row r="1906" spans="1:10" s="46" customFormat="1" ht="15.75" hidden="1" customHeight="1" x14ac:dyDescent="0.25">
      <c r="A1906" s="45" t="s">
        <v>56</v>
      </c>
      <c r="B1906" s="42" t="s">
        <v>690</v>
      </c>
      <c r="C1906" s="42" t="s">
        <v>1190</v>
      </c>
      <c r="D1906" s="26" t="s">
        <v>1201</v>
      </c>
      <c r="E1906" s="42" t="s">
        <v>748</v>
      </c>
      <c r="F1906" s="156">
        <f>10792.4-10792.4</f>
        <v>0</v>
      </c>
      <c r="G1906" s="78">
        <f t="shared" ref="G1906:H1906" si="816">10792.4-10792.4</f>
        <v>0</v>
      </c>
      <c r="H1906" s="78">
        <f t="shared" si="816"/>
        <v>0</v>
      </c>
      <c r="I1906" s="345"/>
      <c r="J1906" s="345"/>
    </row>
    <row r="1907" spans="1:10" s="46" customFormat="1" ht="31.2" x14ac:dyDescent="0.25">
      <c r="A1907" s="30" t="s">
        <v>1202</v>
      </c>
      <c r="B1907" s="42" t="s">
        <v>690</v>
      </c>
      <c r="C1907" s="42" t="s">
        <v>1190</v>
      </c>
      <c r="D1907" s="26" t="s">
        <v>1203</v>
      </c>
      <c r="E1907" s="42"/>
      <c r="F1907" s="156">
        <f>F1908</f>
        <v>7833.4</v>
      </c>
      <c r="G1907" s="78">
        <f t="shared" ref="G1907:H1909" si="817">G1908</f>
        <v>6570.3</v>
      </c>
      <c r="H1907" s="78">
        <f t="shared" si="817"/>
        <v>6570.3</v>
      </c>
      <c r="I1907" s="345"/>
      <c r="J1907" s="345"/>
    </row>
    <row r="1908" spans="1:10" s="46" customFormat="1" ht="93.6" x14ac:dyDescent="0.25">
      <c r="A1908" s="238" t="s">
        <v>1204</v>
      </c>
      <c r="B1908" s="42" t="s">
        <v>690</v>
      </c>
      <c r="C1908" s="42" t="s">
        <v>1190</v>
      </c>
      <c r="D1908" s="26" t="s">
        <v>1205</v>
      </c>
      <c r="E1908" s="42"/>
      <c r="F1908" s="156">
        <f>F1909</f>
        <v>7833.4</v>
      </c>
      <c r="G1908" s="78">
        <f t="shared" si="817"/>
        <v>6570.3</v>
      </c>
      <c r="H1908" s="78">
        <f t="shared" si="817"/>
        <v>6570.3</v>
      </c>
      <c r="I1908" s="345"/>
      <c r="J1908" s="345"/>
    </row>
    <row r="1909" spans="1:10" s="46" customFormat="1" ht="15.75" customHeight="1" x14ac:dyDescent="0.25">
      <c r="A1909" s="30" t="s">
        <v>701</v>
      </c>
      <c r="B1909" s="42" t="s">
        <v>690</v>
      </c>
      <c r="C1909" s="42" t="s">
        <v>1190</v>
      </c>
      <c r="D1909" s="26" t="s">
        <v>1205</v>
      </c>
      <c r="E1909" s="42" t="s">
        <v>47</v>
      </c>
      <c r="F1909" s="156">
        <f>F1910</f>
        <v>7833.4</v>
      </c>
      <c r="G1909" s="78">
        <f t="shared" si="817"/>
        <v>6570.3</v>
      </c>
      <c r="H1909" s="78">
        <f t="shared" si="817"/>
        <v>6570.3</v>
      </c>
      <c r="I1909" s="345"/>
      <c r="J1909" s="345"/>
    </row>
    <row r="1910" spans="1:10" s="46" customFormat="1" ht="31.2" x14ac:dyDescent="0.25">
      <c r="A1910" s="30" t="s">
        <v>35</v>
      </c>
      <c r="B1910" s="42" t="s">
        <v>690</v>
      </c>
      <c r="C1910" s="42" t="s">
        <v>1190</v>
      </c>
      <c r="D1910" s="26" t="s">
        <v>1205</v>
      </c>
      <c r="E1910" s="42" t="s">
        <v>155</v>
      </c>
      <c r="F1910" s="156">
        <v>7833.4</v>
      </c>
      <c r="G1910" s="78">
        <v>6570.3</v>
      </c>
      <c r="H1910" s="78">
        <v>6570.3</v>
      </c>
      <c r="I1910" s="345"/>
      <c r="J1910" s="345"/>
    </row>
    <row r="1911" spans="1:10" s="46" customFormat="1" ht="33.75" customHeight="1" x14ac:dyDescent="0.25">
      <c r="A1911" s="167" t="s">
        <v>698</v>
      </c>
      <c r="B1911" s="39" t="s">
        <v>690</v>
      </c>
      <c r="C1911" s="39" t="s">
        <v>1190</v>
      </c>
      <c r="D1911" s="21" t="s">
        <v>699</v>
      </c>
      <c r="E1911" s="39"/>
      <c r="F1911" s="164">
        <f>F1912+F1921</f>
        <v>401.29999999999995</v>
      </c>
      <c r="G1911" s="77">
        <f>G1912+G1921</f>
        <v>295.7</v>
      </c>
      <c r="H1911" s="77">
        <f>H1912+H1921</f>
        <v>295.7</v>
      </c>
      <c r="I1911" s="345"/>
      <c r="J1911" s="345"/>
    </row>
    <row r="1912" spans="1:10" s="55" customFormat="1" ht="19.95" customHeight="1" x14ac:dyDescent="0.25">
      <c r="A1912" s="45" t="s">
        <v>1206</v>
      </c>
      <c r="B1912" s="42" t="s">
        <v>690</v>
      </c>
      <c r="C1912" s="42" t="s">
        <v>1190</v>
      </c>
      <c r="D1912" s="26" t="s">
        <v>1207</v>
      </c>
      <c r="E1912" s="42"/>
      <c r="F1912" s="156">
        <f>F1913</f>
        <v>105.6</v>
      </c>
      <c r="G1912" s="78">
        <f t="shared" ref="G1912:H1913" si="818">G1913</f>
        <v>0</v>
      </c>
      <c r="H1912" s="78">
        <f t="shared" si="818"/>
        <v>0</v>
      </c>
      <c r="I1912" s="346"/>
      <c r="J1912" s="346"/>
    </row>
    <row r="1913" spans="1:10" s="55" customFormat="1" ht="62.4" x14ac:dyDescent="0.25">
      <c r="A1913" s="45" t="s">
        <v>1208</v>
      </c>
      <c r="B1913" s="42" t="s">
        <v>690</v>
      </c>
      <c r="C1913" s="42" t="s">
        <v>1190</v>
      </c>
      <c r="D1913" s="26" t="s">
        <v>1209</v>
      </c>
      <c r="E1913" s="42"/>
      <c r="F1913" s="156">
        <f>F1914</f>
        <v>105.6</v>
      </c>
      <c r="G1913" s="78">
        <f t="shared" si="818"/>
        <v>0</v>
      </c>
      <c r="H1913" s="78">
        <f t="shared" si="818"/>
        <v>0</v>
      </c>
      <c r="I1913" s="346"/>
      <c r="J1913" s="346"/>
    </row>
    <row r="1914" spans="1:10" s="55" customFormat="1" ht="93.6" x14ac:dyDescent="0.25">
      <c r="A1914" s="45" t="s">
        <v>1210</v>
      </c>
      <c r="B1914" s="42" t="s">
        <v>690</v>
      </c>
      <c r="C1914" s="42" t="s">
        <v>1190</v>
      </c>
      <c r="D1914" s="26" t="s">
        <v>1211</v>
      </c>
      <c r="E1914" s="42"/>
      <c r="F1914" s="156">
        <f>F1917+F1915+F1919</f>
        <v>105.6</v>
      </c>
      <c r="G1914" s="156">
        <f t="shared" ref="G1914:H1914" si="819">G1917+G1915+G1919</f>
        <v>0</v>
      </c>
      <c r="H1914" s="156">
        <f t="shared" si="819"/>
        <v>0</v>
      </c>
      <c r="I1914" s="346"/>
      <c r="J1914" s="346"/>
    </row>
    <row r="1915" spans="1:10" s="55" customFormat="1" hidden="1" x14ac:dyDescent="0.25">
      <c r="A1915" s="30" t="s">
        <v>701</v>
      </c>
      <c r="B1915" s="42" t="s">
        <v>690</v>
      </c>
      <c r="C1915" s="42" t="s">
        <v>1190</v>
      </c>
      <c r="D1915" s="26" t="s">
        <v>1211</v>
      </c>
      <c r="E1915" s="42" t="s">
        <v>47</v>
      </c>
      <c r="F1915" s="156">
        <f>F1916</f>
        <v>0</v>
      </c>
      <c r="G1915" s="78">
        <f t="shared" ref="G1915:H1915" si="820">G1916</f>
        <v>0</v>
      </c>
      <c r="H1915" s="78">
        <f t="shared" si="820"/>
        <v>0</v>
      </c>
      <c r="I1915" s="346"/>
      <c r="J1915" s="346"/>
    </row>
    <row r="1916" spans="1:10" s="55" customFormat="1" ht="31.2" hidden="1" x14ac:dyDescent="0.25">
      <c r="A1916" s="30" t="s">
        <v>35</v>
      </c>
      <c r="B1916" s="42" t="s">
        <v>690</v>
      </c>
      <c r="C1916" s="42" t="s">
        <v>1190</v>
      </c>
      <c r="D1916" s="26" t="s">
        <v>1211</v>
      </c>
      <c r="E1916" s="42" t="s">
        <v>155</v>
      </c>
      <c r="F1916" s="156">
        <v>0</v>
      </c>
      <c r="G1916" s="78">
        <v>0</v>
      </c>
      <c r="H1916" s="78">
        <v>0</v>
      </c>
      <c r="I1916" s="346"/>
      <c r="J1916" s="346"/>
    </row>
    <row r="1917" spans="1:10" s="55" customFormat="1" x14ac:dyDescent="0.25">
      <c r="A1917" s="30" t="s">
        <v>701</v>
      </c>
      <c r="B1917" s="42" t="s">
        <v>690</v>
      </c>
      <c r="C1917" s="42" t="s">
        <v>1190</v>
      </c>
      <c r="D1917" s="26" t="s">
        <v>1211</v>
      </c>
      <c r="E1917" s="42" t="s">
        <v>47</v>
      </c>
      <c r="F1917" s="156">
        <f>F1918</f>
        <v>35</v>
      </c>
      <c r="G1917" s="156">
        <f t="shared" ref="G1917:H1917" si="821">G1918</f>
        <v>0</v>
      </c>
      <c r="H1917" s="156">
        <f t="shared" si="821"/>
        <v>0</v>
      </c>
      <c r="I1917" s="346"/>
      <c r="J1917" s="346"/>
    </row>
    <row r="1918" spans="1:10" s="55" customFormat="1" ht="31.2" x14ac:dyDescent="0.25">
      <c r="A1918" s="30" t="s">
        <v>35</v>
      </c>
      <c r="B1918" s="42" t="s">
        <v>690</v>
      </c>
      <c r="C1918" s="42" t="s">
        <v>1190</v>
      </c>
      <c r="D1918" s="26" t="s">
        <v>1211</v>
      </c>
      <c r="E1918" s="42" t="s">
        <v>155</v>
      </c>
      <c r="F1918" s="156">
        <v>35</v>
      </c>
      <c r="G1918" s="78">
        <v>0</v>
      </c>
      <c r="H1918" s="78">
        <v>0</v>
      </c>
      <c r="I1918" s="346"/>
      <c r="J1918" s="346"/>
    </row>
    <row r="1919" spans="1:10" s="55" customFormat="1" ht="31.2" x14ac:dyDescent="0.25">
      <c r="A1919" s="45" t="s">
        <v>35</v>
      </c>
      <c r="B1919" s="42" t="s">
        <v>690</v>
      </c>
      <c r="C1919" s="42" t="s">
        <v>1190</v>
      </c>
      <c r="D1919" s="26" t="s">
        <v>1211</v>
      </c>
      <c r="E1919" s="42" t="s">
        <v>49</v>
      </c>
      <c r="F1919" s="156">
        <f>F1920</f>
        <v>70.599999999999994</v>
      </c>
      <c r="G1919" s="78">
        <f t="shared" ref="G1919:H1919" si="822">G1920</f>
        <v>0</v>
      </c>
      <c r="H1919" s="78">
        <f t="shared" si="822"/>
        <v>0</v>
      </c>
      <c r="I1919" s="346"/>
      <c r="J1919" s="346"/>
    </row>
    <row r="1920" spans="1:10" s="55" customFormat="1" ht="31.2" x14ac:dyDescent="0.25">
      <c r="A1920" s="45" t="s">
        <v>36</v>
      </c>
      <c r="B1920" s="42" t="s">
        <v>690</v>
      </c>
      <c r="C1920" s="42" t="s">
        <v>1190</v>
      </c>
      <c r="D1920" s="26" t="s">
        <v>1211</v>
      </c>
      <c r="E1920" s="42" t="s">
        <v>70</v>
      </c>
      <c r="F1920" s="156">
        <v>70.599999999999994</v>
      </c>
      <c r="G1920" s="78">
        <v>0</v>
      </c>
      <c r="H1920" s="78">
        <v>0</v>
      </c>
      <c r="I1920" s="346"/>
      <c r="J1920" s="346"/>
    </row>
    <row r="1921" spans="1:10" s="181" customFormat="1" ht="66.599999999999994" customHeight="1" x14ac:dyDescent="0.25">
      <c r="A1921" s="24" t="s">
        <v>1212</v>
      </c>
      <c r="B1921" s="42" t="s">
        <v>690</v>
      </c>
      <c r="C1921" s="42" t="s">
        <v>1190</v>
      </c>
      <c r="D1921" s="26" t="s">
        <v>1177</v>
      </c>
      <c r="E1921" s="25"/>
      <c r="F1921" s="156">
        <f>F1922</f>
        <v>295.7</v>
      </c>
      <c r="G1921" s="78">
        <f t="shared" ref="G1921:H1921" si="823">G1922</f>
        <v>295.7</v>
      </c>
      <c r="H1921" s="78">
        <f t="shared" si="823"/>
        <v>295.7</v>
      </c>
      <c r="I1921" s="376"/>
      <c r="J1921" s="376"/>
    </row>
    <row r="1922" spans="1:10" s="150" customFormat="1" ht="33.75" customHeight="1" x14ac:dyDescent="0.25">
      <c r="A1922" s="62" t="s">
        <v>1213</v>
      </c>
      <c r="B1922" s="42" t="s">
        <v>690</v>
      </c>
      <c r="C1922" s="42" t="s">
        <v>1190</v>
      </c>
      <c r="D1922" s="26" t="s">
        <v>1214</v>
      </c>
      <c r="E1922" s="42"/>
      <c r="F1922" s="156">
        <f t="shared" ref="F1922:H1923" si="824">F1923</f>
        <v>295.7</v>
      </c>
      <c r="G1922" s="78">
        <f t="shared" si="824"/>
        <v>295.7</v>
      </c>
      <c r="H1922" s="78">
        <f t="shared" si="824"/>
        <v>295.7</v>
      </c>
      <c r="I1922" s="367"/>
      <c r="J1922" s="367"/>
    </row>
    <row r="1923" spans="1:10" s="150" customFormat="1" ht="67.2" customHeight="1" x14ac:dyDescent="0.25">
      <c r="A1923" s="45" t="s">
        <v>751</v>
      </c>
      <c r="B1923" s="42" t="s">
        <v>690</v>
      </c>
      <c r="C1923" s="42" t="s">
        <v>1190</v>
      </c>
      <c r="D1923" s="26" t="s">
        <v>1214</v>
      </c>
      <c r="E1923" s="42" t="s">
        <v>47</v>
      </c>
      <c r="F1923" s="156">
        <f t="shared" si="824"/>
        <v>295.7</v>
      </c>
      <c r="G1923" s="78">
        <f t="shared" si="824"/>
        <v>295.7</v>
      </c>
      <c r="H1923" s="78">
        <f t="shared" si="824"/>
        <v>295.7</v>
      </c>
      <c r="I1923" s="367"/>
      <c r="J1923" s="367"/>
    </row>
    <row r="1924" spans="1:10" s="150" customFormat="1" x14ac:dyDescent="0.25">
      <c r="A1924" s="45" t="s">
        <v>701</v>
      </c>
      <c r="B1924" s="42" t="s">
        <v>690</v>
      </c>
      <c r="C1924" s="42" t="s">
        <v>1190</v>
      </c>
      <c r="D1924" s="26" t="s">
        <v>1214</v>
      </c>
      <c r="E1924" s="42" t="s">
        <v>155</v>
      </c>
      <c r="F1924" s="156">
        <v>295.7</v>
      </c>
      <c r="G1924" s="78">
        <v>295.7</v>
      </c>
      <c r="H1924" s="78">
        <v>295.7</v>
      </c>
      <c r="I1924" s="367"/>
      <c r="J1924" s="367"/>
    </row>
    <row r="1925" spans="1:10" s="22" customFormat="1" ht="46.8" hidden="1" x14ac:dyDescent="0.25">
      <c r="A1925" s="20" t="s">
        <v>929</v>
      </c>
      <c r="B1925" s="14" t="s">
        <v>690</v>
      </c>
      <c r="C1925" s="14" t="s">
        <v>1190</v>
      </c>
      <c r="D1925" s="14" t="s">
        <v>887</v>
      </c>
      <c r="E1925" s="14"/>
      <c r="F1925" s="164">
        <f>F1929+F1933</f>
        <v>0</v>
      </c>
      <c r="G1925" s="164">
        <f t="shared" ref="G1925:H1925" si="825">G1929+G1933</f>
        <v>0</v>
      </c>
      <c r="H1925" s="164">
        <f t="shared" si="825"/>
        <v>0</v>
      </c>
      <c r="I1925" s="339"/>
      <c r="J1925" s="339"/>
    </row>
    <row r="1926" spans="1:10" s="205" customFormat="1" ht="46.8" hidden="1" x14ac:dyDescent="0.25">
      <c r="A1926" s="203" t="s">
        <v>914</v>
      </c>
      <c r="B1926" s="204" t="s">
        <v>18</v>
      </c>
      <c r="C1926" s="204" t="s">
        <v>900</v>
      </c>
      <c r="D1926" s="21" t="s">
        <v>887</v>
      </c>
      <c r="E1926" s="204"/>
      <c r="F1926" s="178">
        <f t="shared" ref="F1926:H1927" si="826">F1927</f>
        <v>0</v>
      </c>
      <c r="G1926" s="15">
        <f t="shared" si="826"/>
        <v>0</v>
      </c>
      <c r="H1926" s="15">
        <f t="shared" si="826"/>
        <v>0</v>
      </c>
      <c r="I1926" s="379"/>
      <c r="J1926" s="379"/>
    </row>
    <row r="1927" spans="1:10" s="205" customFormat="1" ht="23.4" hidden="1" customHeight="1" x14ac:dyDescent="0.25">
      <c r="A1927" s="203" t="s">
        <v>930</v>
      </c>
      <c r="B1927" s="204" t="s">
        <v>18</v>
      </c>
      <c r="C1927" s="204" t="s">
        <v>900</v>
      </c>
      <c r="D1927" s="21" t="s">
        <v>931</v>
      </c>
      <c r="E1927" s="204"/>
      <c r="F1927" s="178">
        <f t="shared" si="826"/>
        <v>0</v>
      </c>
      <c r="G1927" s="15">
        <f t="shared" si="826"/>
        <v>0</v>
      </c>
      <c r="H1927" s="15">
        <f t="shared" si="826"/>
        <v>0</v>
      </c>
      <c r="I1927" s="379"/>
      <c r="J1927" s="379"/>
    </row>
    <row r="1928" spans="1:10" s="206" customFormat="1" ht="24" hidden="1" customHeight="1" x14ac:dyDescent="0.25">
      <c r="A1928" s="195" t="s">
        <v>932</v>
      </c>
      <c r="B1928" s="170" t="s">
        <v>18</v>
      </c>
      <c r="C1928" s="170" t="s">
        <v>900</v>
      </c>
      <c r="D1928" s="26" t="s">
        <v>933</v>
      </c>
      <c r="E1928" s="170"/>
      <c r="F1928" s="31">
        <v>0</v>
      </c>
      <c r="G1928" s="23">
        <v>0</v>
      </c>
      <c r="H1928" s="23">
        <v>0</v>
      </c>
      <c r="I1928" s="380"/>
      <c r="J1928" s="380"/>
    </row>
    <row r="1929" spans="1:10" s="40" customFormat="1" ht="62.4" hidden="1" x14ac:dyDescent="0.25">
      <c r="A1929" s="24" t="s">
        <v>1215</v>
      </c>
      <c r="B1929" s="79" t="s">
        <v>690</v>
      </c>
      <c r="C1929" s="79" t="s">
        <v>1190</v>
      </c>
      <c r="D1929" s="63" t="s">
        <v>1216</v>
      </c>
      <c r="E1929" s="79"/>
      <c r="F1929" s="92">
        <f t="shared" ref="F1929:H1931" si="827">F1930</f>
        <v>0</v>
      </c>
      <c r="G1929" s="92">
        <f t="shared" si="827"/>
        <v>0</v>
      </c>
      <c r="H1929" s="92">
        <f t="shared" si="827"/>
        <v>0</v>
      </c>
      <c r="I1929" s="344"/>
      <c r="J1929" s="344"/>
    </row>
    <row r="1930" spans="1:10" s="40" customFormat="1" ht="63.6" hidden="1" customHeight="1" x14ac:dyDescent="0.25">
      <c r="A1930" s="24" t="s">
        <v>1217</v>
      </c>
      <c r="B1930" s="79" t="s">
        <v>690</v>
      </c>
      <c r="C1930" s="79" t="s">
        <v>1190</v>
      </c>
      <c r="D1930" s="63" t="s">
        <v>1218</v>
      </c>
      <c r="E1930" s="79"/>
      <c r="F1930" s="92">
        <f t="shared" si="827"/>
        <v>0</v>
      </c>
      <c r="G1930" s="92">
        <f t="shared" si="827"/>
        <v>0</v>
      </c>
      <c r="H1930" s="92">
        <f t="shared" si="827"/>
        <v>0</v>
      </c>
      <c r="I1930" s="344"/>
      <c r="J1930" s="344"/>
    </row>
    <row r="1931" spans="1:10" s="40" customFormat="1" ht="31.2" hidden="1" x14ac:dyDescent="0.25">
      <c r="A1931" s="24" t="s">
        <v>35</v>
      </c>
      <c r="B1931" s="79" t="s">
        <v>690</v>
      </c>
      <c r="C1931" s="79" t="s">
        <v>1190</v>
      </c>
      <c r="D1931" s="63" t="s">
        <v>1218</v>
      </c>
      <c r="E1931" s="79" t="s">
        <v>49</v>
      </c>
      <c r="F1931" s="92">
        <f t="shared" si="827"/>
        <v>0</v>
      </c>
      <c r="G1931" s="92">
        <f t="shared" si="827"/>
        <v>0</v>
      </c>
      <c r="H1931" s="92">
        <f t="shared" si="827"/>
        <v>0</v>
      </c>
      <c r="I1931" s="344"/>
      <c r="J1931" s="344"/>
    </row>
    <row r="1932" spans="1:10" s="40" customFormat="1" ht="31.2" hidden="1" x14ac:dyDescent="0.25">
      <c r="A1932" s="24" t="s">
        <v>36</v>
      </c>
      <c r="B1932" s="79" t="s">
        <v>690</v>
      </c>
      <c r="C1932" s="79" t="s">
        <v>1190</v>
      </c>
      <c r="D1932" s="63" t="s">
        <v>1218</v>
      </c>
      <c r="E1932" s="79" t="s">
        <v>70</v>
      </c>
      <c r="F1932" s="92">
        <f>927.5-927.5</f>
        <v>0</v>
      </c>
      <c r="G1932" s="92">
        <f>927.5-927.5</f>
        <v>0</v>
      </c>
      <c r="H1932" s="92">
        <f>927.5-927.5</f>
        <v>0</v>
      </c>
      <c r="I1932" s="344"/>
      <c r="J1932" s="344"/>
    </row>
    <row r="1933" spans="1:10" s="65" customFormat="1" hidden="1" x14ac:dyDescent="0.25">
      <c r="A1933" s="53" t="s">
        <v>126</v>
      </c>
      <c r="B1933" s="39" t="s">
        <v>690</v>
      </c>
      <c r="C1933" s="39" t="s">
        <v>1190</v>
      </c>
      <c r="D1933" s="14" t="s">
        <v>127</v>
      </c>
      <c r="E1933" s="48"/>
      <c r="F1933" s="67">
        <f>F1934</f>
        <v>0</v>
      </c>
      <c r="G1933" s="67">
        <f t="shared" ref="G1933:H1933" si="828">G1934</f>
        <v>0</v>
      </c>
      <c r="H1933" s="67">
        <f t="shared" si="828"/>
        <v>0</v>
      </c>
      <c r="I1933" s="349"/>
      <c r="J1933" s="349"/>
    </row>
    <row r="1934" spans="1:10" s="65" customFormat="1" ht="31.2" hidden="1" x14ac:dyDescent="0.25">
      <c r="A1934" s="54" t="s">
        <v>805</v>
      </c>
      <c r="B1934" s="42" t="s">
        <v>690</v>
      </c>
      <c r="C1934" s="42" t="s">
        <v>1190</v>
      </c>
      <c r="D1934" s="25" t="s">
        <v>804</v>
      </c>
      <c r="E1934" s="43"/>
      <c r="F1934" s="66">
        <f t="shared" ref="F1934:H1935" si="829">F1935</f>
        <v>0</v>
      </c>
      <c r="G1934" s="66">
        <f t="shared" si="829"/>
        <v>0</v>
      </c>
      <c r="H1934" s="66">
        <f t="shared" si="829"/>
        <v>0</v>
      </c>
      <c r="I1934" s="349"/>
      <c r="J1934" s="349"/>
    </row>
    <row r="1935" spans="1:10" s="22" customFormat="1" ht="31.2" hidden="1" x14ac:dyDescent="0.25">
      <c r="A1935" s="30" t="s">
        <v>35</v>
      </c>
      <c r="B1935" s="25" t="s">
        <v>690</v>
      </c>
      <c r="C1935" s="25" t="s">
        <v>1190</v>
      </c>
      <c r="D1935" s="25" t="s">
        <v>804</v>
      </c>
      <c r="E1935" s="26">
        <v>200</v>
      </c>
      <c r="F1935" s="66">
        <f t="shared" si="829"/>
        <v>0</v>
      </c>
      <c r="G1935" s="66">
        <f t="shared" si="829"/>
        <v>0</v>
      </c>
      <c r="H1935" s="66">
        <f t="shared" si="829"/>
        <v>0</v>
      </c>
      <c r="I1935" s="339"/>
      <c r="J1935" s="339"/>
    </row>
    <row r="1936" spans="1:10" s="22" customFormat="1" ht="31.2" hidden="1" x14ac:dyDescent="0.25">
      <c r="A1936" s="30" t="s">
        <v>36</v>
      </c>
      <c r="B1936" s="25" t="s">
        <v>690</v>
      </c>
      <c r="C1936" s="25" t="s">
        <v>1190</v>
      </c>
      <c r="D1936" s="25" t="s">
        <v>804</v>
      </c>
      <c r="E1936" s="26">
        <v>240</v>
      </c>
      <c r="F1936" s="66">
        <v>0</v>
      </c>
      <c r="G1936" s="66">
        <v>0</v>
      </c>
      <c r="H1936" s="66">
        <v>0</v>
      </c>
      <c r="I1936" s="339"/>
      <c r="J1936" s="339"/>
    </row>
    <row r="1937" spans="1:10" s="4" customFormat="1" ht="16.2" x14ac:dyDescent="0.25">
      <c r="A1937" s="27" t="s">
        <v>1219</v>
      </c>
      <c r="B1937" s="28" t="s">
        <v>690</v>
      </c>
      <c r="C1937" s="28" t="s">
        <v>1220</v>
      </c>
      <c r="D1937" s="28"/>
      <c r="E1937" s="33"/>
      <c r="F1937" s="69">
        <f>F1942+F1965+F1970+F2001+F2017+F2006</f>
        <v>13282.6</v>
      </c>
      <c r="G1937" s="69">
        <f>G1942+G1965+G1970+G2001+G2017+G2006</f>
        <v>11468.1</v>
      </c>
      <c r="H1937" s="69">
        <f>H1942+H1965+H1970+H2001+H2017+H2006</f>
        <v>11593.6</v>
      </c>
      <c r="I1937" s="336"/>
      <c r="J1937" s="336"/>
    </row>
    <row r="1938" spans="1:10" s="4" customFormat="1" ht="22.5" hidden="1" customHeight="1" x14ac:dyDescent="0.25">
      <c r="A1938" s="72" t="s">
        <v>65</v>
      </c>
      <c r="B1938" s="28" t="s">
        <v>690</v>
      </c>
      <c r="C1938" s="28" t="s">
        <v>1220</v>
      </c>
      <c r="D1938" s="28" t="s">
        <v>66</v>
      </c>
      <c r="E1938" s="28"/>
      <c r="F1938" s="82">
        <f>F1939</f>
        <v>0</v>
      </c>
      <c r="G1938" s="82">
        <f t="shared" ref="G1938:H1938" si="830">G1939</f>
        <v>0</v>
      </c>
      <c r="H1938" s="82">
        <f t="shared" si="830"/>
        <v>0</v>
      </c>
      <c r="I1938" s="336"/>
      <c r="J1938" s="336"/>
    </row>
    <row r="1939" spans="1:10" s="35" customFormat="1" ht="31.5" hidden="1" customHeight="1" x14ac:dyDescent="0.25">
      <c r="A1939" s="30" t="s">
        <v>141</v>
      </c>
      <c r="B1939" s="25" t="s">
        <v>690</v>
      </c>
      <c r="C1939" s="25" t="s">
        <v>1220</v>
      </c>
      <c r="D1939" s="25" t="s">
        <v>69</v>
      </c>
      <c r="E1939" s="25"/>
      <c r="F1939" s="78">
        <f>F1940+F1941</f>
        <v>0</v>
      </c>
      <c r="G1939" s="78">
        <f t="shared" ref="G1939:H1939" si="831">G1940+G1941</f>
        <v>0</v>
      </c>
      <c r="H1939" s="78">
        <f t="shared" si="831"/>
        <v>0</v>
      </c>
      <c r="I1939" s="341"/>
      <c r="J1939" s="341"/>
    </row>
    <row r="1940" spans="1:10" s="35" customFormat="1" ht="15.75" hidden="1" customHeight="1" x14ac:dyDescent="0.25">
      <c r="A1940" s="24" t="s">
        <v>1221</v>
      </c>
      <c r="B1940" s="25" t="s">
        <v>690</v>
      </c>
      <c r="C1940" s="25" t="s">
        <v>1220</v>
      </c>
      <c r="D1940" s="25" t="s">
        <v>1222</v>
      </c>
      <c r="E1940" s="25" t="s">
        <v>1223</v>
      </c>
      <c r="F1940" s="78"/>
      <c r="G1940" s="78"/>
      <c r="H1940" s="78"/>
      <c r="I1940" s="341"/>
      <c r="J1940" s="341"/>
    </row>
    <row r="1941" spans="1:10" s="4" customFormat="1" ht="17.25" hidden="1" customHeight="1" x14ac:dyDescent="0.25">
      <c r="A1941" s="30" t="s">
        <v>1224</v>
      </c>
      <c r="B1941" s="25" t="s">
        <v>690</v>
      </c>
      <c r="C1941" s="25" t="s">
        <v>1220</v>
      </c>
      <c r="D1941" s="25" t="s">
        <v>69</v>
      </c>
      <c r="E1941" s="25" t="s">
        <v>771</v>
      </c>
      <c r="F1941" s="78"/>
      <c r="G1941" s="78"/>
      <c r="H1941" s="78"/>
      <c r="I1941" s="336"/>
      <c r="J1941" s="336"/>
    </row>
    <row r="1942" spans="1:10" s="22" customFormat="1" ht="62.4" x14ac:dyDescent="0.25">
      <c r="A1942" s="76" t="s">
        <v>1225</v>
      </c>
      <c r="B1942" s="14" t="s">
        <v>690</v>
      </c>
      <c r="C1942" s="14" t="s">
        <v>1220</v>
      </c>
      <c r="D1942" s="14" t="s">
        <v>28</v>
      </c>
      <c r="E1942" s="21"/>
      <c r="F1942" s="77">
        <f>F1943</f>
        <v>9732.3000000000011</v>
      </c>
      <c r="G1942" s="77">
        <f t="shared" ref="G1942:H1942" si="832">G1943</f>
        <v>8984.5</v>
      </c>
      <c r="H1942" s="77">
        <f t="shared" si="832"/>
        <v>9110</v>
      </c>
      <c r="I1942" s="339"/>
      <c r="J1942" s="339"/>
    </row>
    <row r="1943" spans="1:10" s="2" customFormat="1" x14ac:dyDescent="0.25">
      <c r="A1943" s="24" t="s">
        <v>31</v>
      </c>
      <c r="B1943" s="25" t="s">
        <v>690</v>
      </c>
      <c r="C1943" s="25" t="s">
        <v>1220</v>
      </c>
      <c r="D1943" s="25" t="s">
        <v>32</v>
      </c>
      <c r="E1943" s="26"/>
      <c r="F1943" s="78">
        <f>F1944+F1947+F1949+F1952</f>
        <v>9732.3000000000011</v>
      </c>
      <c r="G1943" s="78">
        <f t="shared" ref="G1943:H1943" si="833">G1944+G1947+G1949+G1952</f>
        <v>8984.5</v>
      </c>
      <c r="H1943" s="78">
        <f t="shared" si="833"/>
        <v>9110</v>
      </c>
      <c r="I1943" s="343"/>
      <c r="J1943" s="343"/>
    </row>
    <row r="1944" spans="1:10" s="4" customFormat="1" ht="64.95" customHeight="1" x14ac:dyDescent="0.25">
      <c r="A1944" s="30" t="s">
        <v>91</v>
      </c>
      <c r="B1944" s="25" t="s">
        <v>690</v>
      </c>
      <c r="C1944" s="25" t="s">
        <v>1220</v>
      </c>
      <c r="D1944" s="26" t="s">
        <v>32</v>
      </c>
      <c r="E1944" s="25" t="s">
        <v>47</v>
      </c>
      <c r="F1944" s="78">
        <f>F1945+F1946</f>
        <v>9116.3000000000011</v>
      </c>
      <c r="G1944" s="78">
        <f t="shared" ref="G1944:H1944" si="834">G1945+G1946</f>
        <v>8984.5</v>
      </c>
      <c r="H1944" s="78">
        <f t="shared" si="834"/>
        <v>8984.5</v>
      </c>
      <c r="I1944" s="336"/>
      <c r="J1944" s="336"/>
    </row>
    <row r="1945" spans="1:10" s="4" customFormat="1" hidden="1" x14ac:dyDescent="0.25">
      <c r="A1945" s="30" t="s">
        <v>701</v>
      </c>
      <c r="B1945" s="25" t="s">
        <v>690</v>
      </c>
      <c r="C1945" s="25" t="s">
        <v>1220</v>
      </c>
      <c r="D1945" s="26" t="s">
        <v>1226</v>
      </c>
      <c r="E1945" s="25" t="s">
        <v>155</v>
      </c>
      <c r="F1945" s="78"/>
      <c r="G1945" s="78"/>
      <c r="H1945" s="78"/>
      <c r="I1945" s="336"/>
      <c r="J1945" s="336"/>
    </row>
    <row r="1946" spans="1:10" s="4" customFormat="1" ht="31.5" customHeight="1" x14ac:dyDescent="0.25">
      <c r="A1946" s="34" t="s">
        <v>34</v>
      </c>
      <c r="B1946" s="25" t="s">
        <v>690</v>
      </c>
      <c r="C1946" s="25" t="s">
        <v>1220</v>
      </c>
      <c r="D1946" s="26" t="s">
        <v>32</v>
      </c>
      <c r="E1946" s="25" t="s">
        <v>48</v>
      </c>
      <c r="F1946" s="78">
        <f>8984.5+252.6+0.1-120.9</f>
        <v>9116.3000000000011</v>
      </c>
      <c r="G1946" s="78">
        <v>8984.5</v>
      </c>
      <c r="H1946" s="78">
        <v>8984.5</v>
      </c>
      <c r="I1946" s="336"/>
      <c r="J1946" s="336"/>
    </row>
    <row r="1947" spans="1:10" s="4" customFormat="1" ht="31.2" x14ac:dyDescent="0.25">
      <c r="A1947" s="30" t="s">
        <v>35</v>
      </c>
      <c r="B1947" s="25" t="s">
        <v>690</v>
      </c>
      <c r="C1947" s="25" t="s">
        <v>1220</v>
      </c>
      <c r="D1947" s="26" t="s">
        <v>32</v>
      </c>
      <c r="E1947" s="25" t="s">
        <v>49</v>
      </c>
      <c r="F1947" s="78">
        <f>F1948</f>
        <v>611.6</v>
      </c>
      <c r="G1947" s="78">
        <f t="shared" ref="G1947:H1947" si="835">G1948</f>
        <v>0</v>
      </c>
      <c r="H1947" s="78">
        <f t="shared" si="835"/>
        <v>125.5</v>
      </c>
      <c r="I1947" s="336"/>
      <c r="J1947" s="336"/>
    </row>
    <row r="1948" spans="1:10" s="22" customFormat="1" ht="31.2" x14ac:dyDescent="0.25">
      <c r="A1948" s="30" t="s">
        <v>36</v>
      </c>
      <c r="B1948" s="25" t="s">
        <v>690</v>
      </c>
      <c r="C1948" s="25" t="s">
        <v>1220</v>
      </c>
      <c r="D1948" s="26" t="s">
        <v>32</v>
      </c>
      <c r="E1948" s="25" t="s">
        <v>70</v>
      </c>
      <c r="F1948" s="78">
        <v>611.6</v>
      </c>
      <c r="G1948" s="78">
        <v>0</v>
      </c>
      <c r="H1948" s="78">
        <v>125.5</v>
      </c>
      <c r="I1948" s="343"/>
      <c r="J1948" s="339"/>
    </row>
    <row r="1949" spans="1:10" s="22" customFormat="1" hidden="1" x14ac:dyDescent="0.25">
      <c r="A1949" s="30" t="s">
        <v>37</v>
      </c>
      <c r="B1949" s="25" t="s">
        <v>690</v>
      </c>
      <c r="C1949" s="25" t="s">
        <v>1220</v>
      </c>
      <c r="D1949" s="26" t="s">
        <v>32</v>
      </c>
      <c r="E1949" s="25" t="s">
        <v>172</v>
      </c>
      <c r="F1949" s="78">
        <f>F1950+F1951</f>
        <v>0</v>
      </c>
      <c r="G1949" s="78">
        <f t="shared" ref="G1949:H1949" si="836">G1950+G1951</f>
        <v>0</v>
      </c>
      <c r="H1949" s="78">
        <f t="shared" si="836"/>
        <v>0</v>
      </c>
      <c r="I1949" s="339"/>
      <c r="J1949" s="339"/>
    </row>
    <row r="1950" spans="1:10" s="22" customFormat="1" ht="31.2" hidden="1" x14ac:dyDescent="0.25">
      <c r="A1950" s="30" t="s">
        <v>198</v>
      </c>
      <c r="B1950" s="25" t="s">
        <v>690</v>
      </c>
      <c r="C1950" s="25" t="s">
        <v>1220</v>
      </c>
      <c r="D1950" s="26" t="s">
        <v>32</v>
      </c>
      <c r="E1950" s="25" t="s">
        <v>777</v>
      </c>
      <c r="F1950" s="78">
        <v>0</v>
      </c>
      <c r="G1950" s="78">
        <v>0</v>
      </c>
      <c r="H1950" s="78">
        <v>0</v>
      </c>
      <c r="I1950" s="339"/>
      <c r="J1950" s="339"/>
    </row>
    <row r="1951" spans="1:10" s="22" customFormat="1" hidden="1" x14ac:dyDescent="0.25">
      <c r="A1951" s="30" t="s">
        <v>173</v>
      </c>
      <c r="B1951" s="25" t="s">
        <v>690</v>
      </c>
      <c r="C1951" s="25" t="s">
        <v>1220</v>
      </c>
      <c r="D1951" s="26" t="s">
        <v>32</v>
      </c>
      <c r="E1951" s="25" t="s">
        <v>174</v>
      </c>
      <c r="F1951" s="78">
        <f>37.5-37.5</f>
        <v>0</v>
      </c>
      <c r="G1951" s="78">
        <f t="shared" ref="G1951:H1951" si="837">37.5-37.5</f>
        <v>0</v>
      </c>
      <c r="H1951" s="78">
        <f t="shared" si="837"/>
        <v>0</v>
      </c>
      <c r="I1951" s="339"/>
      <c r="J1951" s="339"/>
    </row>
    <row r="1952" spans="1:10" s="35" customFormat="1" x14ac:dyDescent="0.25">
      <c r="A1952" s="30" t="s">
        <v>39</v>
      </c>
      <c r="B1952" s="25" t="s">
        <v>690</v>
      </c>
      <c r="C1952" s="25" t="s">
        <v>1220</v>
      </c>
      <c r="D1952" s="26" t="s">
        <v>32</v>
      </c>
      <c r="E1952" s="25" t="s">
        <v>136</v>
      </c>
      <c r="F1952" s="78">
        <f>F1953</f>
        <v>4.4000000000000004</v>
      </c>
      <c r="G1952" s="78">
        <f t="shared" ref="G1952:H1952" si="838">G1953</f>
        <v>0</v>
      </c>
      <c r="H1952" s="78">
        <f t="shared" si="838"/>
        <v>0</v>
      </c>
      <c r="I1952" s="341"/>
      <c r="J1952" s="341"/>
    </row>
    <row r="1953" spans="1:10" s="65" customFormat="1" x14ac:dyDescent="0.25">
      <c r="A1953" s="45" t="s">
        <v>55</v>
      </c>
      <c r="B1953" s="42" t="s">
        <v>690</v>
      </c>
      <c r="C1953" s="42" t="s">
        <v>1220</v>
      </c>
      <c r="D1953" s="26" t="s">
        <v>32</v>
      </c>
      <c r="E1953" s="42" t="s">
        <v>207</v>
      </c>
      <c r="F1953" s="78">
        <v>4.4000000000000004</v>
      </c>
      <c r="G1953" s="78">
        <v>0</v>
      </c>
      <c r="H1953" s="78">
        <v>0</v>
      </c>
      <c r="I1953" s="349"/>
      <c r="J1953" s="349"/>
    </row>
    <row r="1954" spans="1:10" s="91" customFormat="1" ht="20.25" hidden="1" customHeight="1" x14ac:dyDescent="0.25">
      <c r="A1954" s="93" t="s">
        <v>65</v>
      </c>
      <c r="B1954" s="104" t="s">
        <v>690</v>
      </c>
      <c r="C1954" s="104" t="s">
        <v>1220</v>
      </c>
      <c r="D1954" s="14" t="s">
        <v>139</v>
      </c>
      <c r="E1954" s="102"/>
      <c r="F1954" s="77">
        <f t="shared" ref="F1954:H1955" si="839">F1955</f>
        <v>0</v>
      </c>
      <c r="G1954" s="77">
        <f t="shared" si="839"/>
        <v>0</v>
      </c>
      <c r="H1954" s="77">
        <f t="shared" si="839"/>
        <v>0</v>
      </c>
      <c r="I1954" s="353"/>
      <c r="J1954" s="353"/>
    </row>
    <row r="1955" spans="1:10" s="35" customFormat="1" ht="20.25" hidden="1" customHeight="1" x14ac:dyDescent="0.25">
      <c r="A1955" s="24" t="s">
        <v>67</v>
      </c>
      <c r="B1955" s="25" t="s">
        <v>690</v>
      </c>
      <c r="C1955" s="25" t="s">
        <v>1220</v>
      </c>
      <c r="D1955" s="25" t="s">
        <v>140</v>
      </c>
      <c r="E1955" s="21"/>
      <c r="F1955" s="78">
        <f t="shared" si="839"/>
        <v>0</v>
      </c>
      <c r="G1955" s="78">
        <f t="shared" si="839"/>
        <v>0</v>
      </c>
      <c r="H1955" s="78">
        <f t="shared" si="839"/>
        <v>0</v>
      </c>
      <c r="I1955" s="341"/>
      <c r="J1955" s="341"/>
    </row>
    <row r="1956" spans="1:10" s="35" customFormat="1" ht="31.2" hidden="1" x14ac:dyDescent="0.25">
      <c r="A1956" s="30" t="s">
        <v>171</v>
      </c>
      <c r="B1956" s="25" t="s">
        <v>690</v>
      </c>
      <c r="C1956" s="25" t="s">
        <v>1220</v>
      </c>
      <c r="D1956" s="25" t="s">
        <v>142</v>
      </c>
      <c r="E1956" s="21"/>
      <c r="F1956" s="78">
        <f>F1957+F1959+F1961+F1963</f>
        <v>0</v>
      </c>
      <c r="G1956" s="78">
        <f t="shared" ref="G1956:H1956" si="840">G1957+G1959+G1961+G1963</f>
        <v>0</v>
      </c>
      <c r="H1956" s="78">
        <f t="shared" si="840"/>
        <v>0</v>
      </c>
      <c r="I1956" s="341"/>
      <c r="J1956" s="341"/>
    </row>
    <row r="1957" spans="1:10" s="35" customFormat="1" ht="67.95" hidden="1" customHeight="1" x14ac:dyDescent="0.25">
      <c r="A1957" s="30" t="s">
        <v>91</v>
      </c>
      <c r="B1957" s="25" t="s">
        <v>690</v>
      </c>
      <c r="C1957" s="25" t="s">
        <v>1220</v>
      </c>
      <c r="D1957" s="25" t="s">
        <v>142</v>
      </c>
      <c r="E1957" s="26">
        <v>100</v>
      </c>
      <c r="F1957" s="78">
        <f>F1958</f>
        <v>0</v>
      </c>
      <c r="G1957" s="78">
        <f t="shared" ref="G1957:H1957" si="841">G1958</f>
        <v>0</v>
      </c>
      <c r="H1957" s="78">
        <f t="shared" si="841"/>
        <v>0</v>
      </c>
      <c r="I1957" s="341"/>
      <c r="J1957" s="341"/>
    </row>
    <row r="1958" spans="1:10" s="35" customFormat="1" hidden="1" x14ac:dyDescent="0.25">
      <c r="A1958" s="30" t="s">
        <v>701</v>
      </c>
      <c r="B1958" s="25" t="s">
        <v>690</v>
      </c>
      <c r="C1958" s="25" t="s">
        <v>1220</v>
      </c>
      <c r="D1958" s="25" t="s">
        <v>142</v>
      </c>
      <c r="E1958" s="26">
        <v>110</v>
      </c>
      <c r="F1958" s="78"/>
      <c r="G1958" s="78"/>
      <c r="H1958" s="78"/>
      <c r="I1958" s="341"/>
      <c r="J1958" s="341"/>
    </row>
    <row r="1959" spans="1:10" s="81" customFormat="1" ht="20.25" hidden="1" customHeight="1" x14ac:dyDescent="0.25">
      <c r="A1959" s="30" t="s">
        <v>35</v>
      </c>
      <c r="B1959" s="25" t="s">
        <v>690</v>
      </c>
      <c r="C1959" s="25" t="s">
        <v>1220</v>
      </c>
      <c r="D1959" s="25" t="s">
        <v>142</v>
      </c>
      <c r="E1959" s="26">
        <v>200</v>
      </c>
      <c r="F1959" s="78">
        <f>F1960</f>
        <v>0</v>
      </c>
      <c r="G1959" s="78">
        <f t="shared" ref="G1959:H1959" si="842">G1960</f>
        <v>0</v>
      </c>
      <c r="H1959" s="78">
        <f t="shared" si="842"/>
        <v>0</v>
      </c>
      <c r="I1959" s="352"/>
      <c r="J1959" s="352"/>
    </row>
    <row r="1960" spans="1:10" s="81" customFormat="1" ht="20.25" hidden="1" customHeight="1" x14ac:dyDescent="0.25">
      <c r="A1960" s="30" t="s">
        <v>36</v>
      </c>
      <c r="B1960" s="25" t="s">
        <v>690</v>
      </c>
      <c r="C1960" s="25" t="s">
        <v>1220</v>
      </c>
      <c r="D1960" s="25" t="s">
        <v>142</v>
      </c>
      <c r="E1960" s="26">
        <v>240</v>
      </c>
      <c r="F1960" s="78">
        <v>0</v>
      </c>
      <c r="G1960" s="78">
        <v>0</v>
      </c>
      <c r="H1960" s="78">
        <v>0</v>
      </c>
      <c r="I1960" s="352"/>
      <c r="J1960" s="352"/>
    </row>
    <row r="1961" spans="1:10" s="81" customFormat="1" ht="20.25" hidden="1" customHeight="1" x14ac:dyDescent="0.25">
      <c r="A1961" s="30" t="s">
        <v>37</v>
      </c>
      <c r="B1961" s="25" t="s">
        <v>690</v>
      </c>
      <c r="C1961" s="25" t="s">
        <v>1220</v>
      </c>
      <c r="D1961" s="25" t="s">
        <v>142</v>
      </c>
      <c r="E1961" s="26">
        <v>300</v>
      </c>
      <c r="F1961" s="78">
        <f>F1962</f>
        <v>0</v>
      </c>
      <c r="G1961" s="78">
        <f t="shared" ref="G1961:H1961" si="843">G1962</f>
        <v>0</v>
      </c>
      <c r="H1961" s="78">
        <f t="shared" si="843"/>
        <v>0</v>
      </c>
      <c r="I1961" s="352"/>
      <c r="J1961" s="352"/>
    </row>
    <row r="1962" spans="1:10" s="81" customFormat="1" ht="20.25" hidden="1" customHeight="1" x14ac:dyDescent="0.25">
      <c r="A1962" s="30" t="s">
        <v>173</v>
      </c>
      <c r="B1962" s="25" t="s">
        <v>690</v>
      </c>
      <c r="C1962" s="25" t="s">
        <v>1220</v>
      </c>
      <c r="D1962" s="25" t="s">
        <v>142</v>
      </c>
      <c r="E1962" s="26">
        <v>360</v>
      </c>
      <c r="F1962" s="78"/>
      <c r="G1962" s="78"/>
      <c r="H1962" s="78"/>
      <c r="I1962" s="352"/>
      <c r="J1962" s="352"/>
    </row>
    <row r="1963" spans="1:10" s="22" customFormat="1" hidden="1" x14ac:dyDescent="0.25">
      <c r="A1963" s="30" t="s">
        <v>39</v>
      </c>
      <c r="B1963" s="25" t="s">
        <v>690</v>
      </c>
      <c r="C1963" s="25" t="s">
        <v>1220</v>
      </c>
      <c r="D1963" s="25" t="s">
        <v>142</v>
      </c>
      <c r="E1963" s="25" t="s">
        <v>136</v>
      </c>
      <c r="F1963" s="78">
        <f>F1964</f>
        <v>0</v>
      </c>
      <c r="G1963" s="78">
        <f t="shared" ref="G1963:H1963" si="844">G1964</f>
        <v>0</v>
      </c>
      <c r="H1963" s="78">
        <f t="shared" si="844"/>
        <v>0</v>
      </c>
      <c r="I1963" s="339"/>
      <c r="J1963" s="339"/>
    </row>
    <row r="1964" spans="1:10" s="22" customFormat="1" hidden="1" x14ac:dyDescent="0.25">
      <c r="A1964" s="30" t="s">
        <v>55</v>
      </c>
      <c r="B1964" s="25" t="s">
        <v>690</v>
      </c>
      <c r="C1964" s="25" t="s">
        <v>1220</v>
      </c>
      <c r="D1964" s="25" t="s">
        <v>142</v>
      </c>
      <c r="E1964" s="25" t="s">
        <v>207</v>
      </c>
      <c r="F1964" s="78">
        <v>0</v>
      </c>
      <c r="G1964" s="78">
        <v>0</v>
      </c>
      <c r="H1964" s="78">
        <v>0</v>
      </c>
      <c r="I1964" s="339"/>
      <c r="J1964" s="339"/>
    </row>
    <row r="1965" spans="1:10" s="65" customFormat="1" ht="16.2" hidden="1" x14ac:dyDescent="0.25">
      <c r="A1965" s="47" t="s">
        <v>184</v>
      </c>
      <c r="B1965" s="39" t="s">
        <v>690</v>
      </c>
      <c r="C1965" s="39" t="s">
        <v>1220</v>
      </c>
      <c r="D1965" s="14" t="s">
        <v>185</v>
      </c>
      <c r="E1965" s="106"/>
      <c r="F1965" s="144">
        <f>F1966</f>
        <v>0</v>
      </c>
      <c r="G1965" s="144">
        <f t="shared" ref="G1965:H1968" si="845">G1966</f>
        <v>0</v>
      </c>
      <c r="H1965" s="144">
        <f t="shared" si="845"/>
        <v>0</v>
      </c>
      <c r="I1965" s="349"/>
      <c r="J1965" s="349"/>
    </row>
    <row r="1966" spans="1:10" s="129" customFormat="1" hidden="1" x14ac:dyDescent="0.25">
      <c r="A1966" s="45" t="s">
        <v>186</v>
      </c>
      <c r="B1966" s="42" t="s">
        <v>690</v>
      </c>
      <c r="C1966" s="42" t="s">
        <v>1220</v>
      </c>
      <c r="D1966" s="26" t="s">
        <v>187</v>
      </c>
      <c r="E1966" s="42"/>
      <c r="F1966" s="78">
        <f>F1967</f>
        <v>0</v>
      </c>
      <c r="G1966" s="78">
        <f t="shared" si="845"/>
        <v>0</v>
      </c>
      <c r="H1966" s="78">
        <f t="shared" si="845"/>
        <v>0</v>
      </c>
      <c r="I1966" s="365"/>
      <c r="J1966" s="365"/>
    </row>
    <row r="1967" spans="1:10" s="65" customFormat="1" hidden="1" x14ac:dyDescent="0.25">
      <c r="A1967" s="45" t="s">
        <v>201</v>
      </c>
      <c r="B1967" s="42" t="s">
        <v>690</v>
      </c>
      <c r="C1967" s="42" t="s">
        <v>1220</v>
      </c>
      <c r="D1967" s="26" t="s">
        <v>202</v>
      </c>
      <c r="E1967" s="42"/>
      <c r="F1967" s="78">
        <f>F1968</f>
        <v>0</v>
      </c>
      <c r="G1967" s="78">
        <f t="shared" si="845"/>
        <v>0</v>
      </c>
      <c r="H1967" s="78">
        <f t="shared" si="845"/>
        <v>0</v>
      </c>
      <c r="I1967" s="349"/>
      <c r="J1967" s="349"/>
    </row>
    <row r="1968" spans="1:10" s="65" customFormat="1" ht="31.2" hidden="1" x14ac:dyDescent="0.25">
      <c r="A1968" s="30" t="s">
        <v>35</v>
      </c>
      <c r="B1968" s="42" t="s">
        <v>690</v>
      </c>
      <c r="C1968" s="42" t="s">
        <v>1220</v>
      </c>
      <c r="D1968" s="26" t="s">
        <v>202</v>
      </c>
      <c r="E1968" s="42" t="s">
        <v>49</v>
      </c>
      <c r="F1968" s="78">
        <f>F1969</f>
        <v>0</v>
      </c>
      <c r="G1968" s="78">
        <f t="shared" si="845"/>
        <v>0</v>
      </c>
      <c r="H1968" s="78">
        <f t="shared" si="845"/>
        <v>0</v>
      </c>
      <c r="I1968" s="349"/>
      <c r="J1968" s="349"/>
    </row>
    <row r="1969" spans="1:10" s="65" customFormat="1" ht="31.2" hidden="1" x14ac:dyDescent="0.25">
      <c r="A1969" s="30" t="s">
        <v>36</v>
      </c>
      <c r="B1969" s="42" t="s">
        <v>690</v>
      </c>
      <c r="C1969" s="42" t="s">
        <v>1220</v>
      </c>
      <c r="D1969" s="26" t="s">
        <v>202</v>
      </c>
      <c r="E1969" s="42" t="s">
        <v>70</v>
      </c>
      <c r="F1969" s="78">
        <v>0</v>
      </c>
      <c r="G1969" s="78">
        <v>0</v>
      </c>
      <c r="H1969" s="78">
        <v>0</v>
      </c>
      <c r="I1969" s="349"/>
      <c r="J1969" s="349"/>
    </row>
    <row r="1970" spans="1:10" s="22" customFormat="1" ht="31.2" x14ac:dyDescent="0.25">
      <c r="A1970" s="76" t="s">
        <v>698</v>
      </c>
      <c r="B1970" s="14" t="s">
        <v>690</v>
      </c>
      <c r="C1970" s="14" t="s">
        <v>1220</v>
      </c>
      <c r="D1970" s="21" t="s">
        <v>699</v>
      </c>
      <c r="E1970" s="14"/>
      <c r="F1970" s="77">
        <f>F1971+F1981</f>
        <v>2528.6999999999998</v>
      </c>
      <c r="G1970" s="77">
        <f t="shared" ref="G1970:H1970" si="846">G1971+G1981</f>
        <v>2483.6</v>
      </c>
      <c r="H1970" s="77">
        <f t="shared" si="846"/>
        <v>2483.6</v>
      </c>
      <c r="I1970" s="339"/>
      <c r="J1970" s="339"/>
    </row>
    <row r="1971" spans="1:10" s="2" customFormat="1" x14ac:dyDescent="0.25">
      <c r="A1971" s="86" t="s">
        <v>702</v>
      </c>
      <c r="B1971" s="25" t="s">
        <v>690</v>
      </c>
      <c r="C1971" s="25" t="s">
        <v>1220</v>
      </c>
      <c r="D1971" s="26" t="s">
        <v>703</v>
      </c>
      <c r="E1971" s="25"/>
      <c r="F1971" s="78">
        <f>F1972</f>
        <v>2483.6999999999998</v>
      </c>
      <c r="G1971" s="78">
        <f t="shared" ref="G1971:H1971" si="847">G1972</f>
        <v>2483.6</v>
      </c>
      <c r="H1971" s="78">
        <f t="shared" si="847"/>
        <v>2483.6</v>
      </c>
      <c r="I1971" s="343"/>
      <c r="J1971" s="343"/>
    </row>
    <row r="1972" spans="1:10" s="2" customFormat="1" ht="48" customHeight="1" x14ac:dyDescent="0.25">
      <c r="A1972" s="86" t="s">
        <v>1227</v>
      </c>
      <c r="B1972" s="25" t="s">
        <v>690</v>
      </c>
      <c r="C1972" s="25" t="s">
        <v>1220</v>
      </c>
      <c r="D1972" s="26" t="s">
        <v>1148</v>
      </c>
      <c r="E1972" s="25"/>
      <c r="F1972" s="78">
        <f>F1973+F1976</f>
        <v>2483.6999999999998</v>
      </c>
      <c r="G1972" s="78">
        <f t="shared" ref="G1972:H1972" si="848">G1973+G1976</f>
        <v>2483.6</v>
      </c>
      <c r="H1972" s="78">
        <f t="shared" si="848"/>
        <v>2483.6</v>
      </c>
      <c r="I1972" s="343"/>
      <c r="J1972" s="343"/>
    </row>
    <row r="1973" spans="1:10" s="2" customFormat="1" ht="19.2" customHeight="1" x14ac:dyDescent="0.25">
      <c r="A1973" s="86" t="s">
        <v>1228</v>
      </c>
      <c r="B1973" s="25" t="s">
        <v>690</v>
      </c>
      <c r="C1973" s="25" t="s">
        <v>1220</v>
      </c>
      <c r="D1973" s="26" t="s">
        <v>1229</v>
      </c>
      <c r="E1973" s="25"/>
      <c r="F1973" s="78">
        <f t="shared" ref="F1973:H1974" si="849">F1974</f>
        <v>2111.1</v>
      </c>
      <c r="G1973" s="78">
        <f t="shared" si="849"/>
        <v>2111.1</v>
      </c>
      <c r="H1973" s="78">
        <f t="shared" si="849"/>
        <v>2111.1</v>
      </c>
      <c r="I1973" s="343"/>
      <c r="J1973" s="343"/>
    </row>
    <row r="1974" spans="1:10" s="22" customFormat="1" ht="31.95" customHeight="1" x14ac:dyDescent="0.25">
      <c r="A1974" s="30" t="s">
        <v>35</v>
      </c>
      <c r="B1974" s="25" t="s">
        <v>690</v>
      </c>
      <c r="C1974" s="25" t="s">
        <v>1220</v>
      </c>
      <c r="D1974" s="26" t="s">
        <v>1229</v>
      </c>
      <c r="E1974" s="26">
        <v>200</v>
      </c>
      <c r="F1974" s="78">
        <f t="shared" si="849"/>
        <v>2111.1</v>
      </c>
      <c r="G1974" s="78">
        <f t="shared" si="849"/>
        <v>2111.1</v>
      </c>
      <c r="H1974" s="78">
        <f t="shared" si="849"/>
        <v>2111.1</v>
      </c>
      <c r="I1974" s="339"/>
      <c r="J1974" s="339"/>
    </row>
    <row r="1975" spans="1:10" s="22" customFormat="1" ht="30" customHeight="1" x14ac:dyDescent="0.25">
      <c r="A1975" s="30" t="s">
        <v>36</v>
      </c>
      <c r="B1975" s="25" t="s">
        <v>690</v>
      </c>
      <c r="C1975" s="25" t="s">
        <v>1220</v>
      </c>
      <c r="D1975" s="26" t="s">
        <v>1229</v>
      </c>
      <c r="E1975" s="26">
        <v>240</v>
      </c>
      <c r="F1975" s="78">
        <v>2111.1</v>
      </c>
      <c r="G1975" s="78">
        <v>2111.1</v>
      </c>
      <c r="H1975" s="78">
        <v>2111.1</v>
      </c>
      <c r="I1975" s="339"/>
      <c r="J1975" s="339"/>
    </row>
    <row r="1976" spans="1:10" s="2" customFormat="1" ht="31.2" x14ac:dyDescent="0.25">
      <c r="A1976" s="86" t="s">
        <v>1163</v>
      </c>
      <c r="B1976" s="25" t="s">
        <v>690</v>
      </c>
      <c r="C1976" s="25" t="s">
        <v>1220</v>
      </c>
      <c r="D1976" s="26" t="s">
        <v>1230</v>
      </c>
      <c r="E1976" s="25"/>
      <c r="F1976" s="78">
        <f>F1977</f>
        <v>372.6</v>
      </c>
      <c r="G1976" s="78">
        <f t="shared" ref="G1976:H1979" si="850">G1977</f>
        <v>372.5</v>
      </c>
      <c r="H1976" s="78">
        <f t="shared" si="850"/>
        <v>372.5</v>
      </c>
      <c r="I1976" s="343"/>
      <c r="J1976" s="343"/>
    </row>
    <row r="1977" spans="1:10" s="2" customFormat="1" ht="46.8" hidden="1" x14ac:dyDescent="0.25">
      <c r="A1977" s="86" t="s">
        <v>1147</v>
      </c>
      <c r="B1977" s="25" t="s">
        <v>690</v>
      </c>
      <c r="C1977" s="25" t="s">
        <v>1220</v>
      </c>
      <c r="D1977" s="26" t="s">
        <v>1230</v>
      </c>
      <c r="E1977" s="25"/>
      <c r="F1977" s="78">
        <f>F1978</f>
        <v>372.6</v>
      </c>
      <c r="G1977" s="78">
        <f t="shared" si="850"/>
        <v>372.5</v>
      </c>
      <c r="H1977" s="78">
        <f t="shared" si="850"/>
        <v>372.5</v>
      </c>
      <c r="I1977" s="343"/>
      <c r="J1977" s="343"/>
    </row>
    <row r="1978" spans="1:10" s="2" customFormat="1" ht="20.399999999999999" customHeight="1" x14ac:dyDescent="0.25">
      <c r="A1978" s="86" t="s">
        <v>1228</v>
      </c>
      <c r="B1978" s="25" t="s">
        <v>690</v>
      </c>
      <c r="C1978" s="25" t="s">
        <v>1220</v>
      </c>
      <c r="D1978" s="26" t="s">
        <v>1231</v>
      </c>
      <c r="E1978" s="25"/>
      <c r="F1978" s="78">
        <f>F1979</f>
        <v>372.6</v>
      </c>
      <c r="G1978" s="78">
        <f t="shared" si="850"/>
        <v>372.5</v>
      </c>
      <c r="H1978" s="78">
        <f t="shared" si="850"/>
        <v>372.5</v>
      </c>
      <c r="I1978" s="343"/>
      <c r="J1978" s="343"/>
    </row>
    <row r="1979" spans="1:10" s="2" customFormat="1" ht="31.2" x14ac:dyDescent="0.25">
      <c r="A1979" s="30" t="s">
        <v>35</v>
      </c>
      <c r="B1979" s="25" t="s">
        <v>690</v>
      </c>
      <c r="C1979" s="25" t="s">
        <v>1220</v>
      </c>
      <c r="D1979" s="26" t="s">
        <v>1231</v>
      </c>
      <c r="E1979" s="26">
        <v>200</v>
      </c>
      <c r="F1979" s="78">
        <f>F1980</f>
        <v>372.6</v>
      </c>
      <c r="G1979" s="78">
        <f t="shared" si="850"/>
        <v>372.5</v>
      </c>
      <c r="H1979" s="78">
        <f t="shared" si="850"/>
        <v>372.5</v>
      </c>
      <c r="I1979" s="343"/>
      <c r="J1979" s="343"/>
    </row>
    <row r="1980" spans="1:10" s="2" customFormat="1" ht="31.2" x14ac:dyDescent="0.25">
      <c r="A1980" s="30" t="s">
        <v>36</v>
      </c>
      <c r="B1980" s="25" t="s">
        <v>690</v>
      </c>
      <c r="C1980" s="25" t="s">
        <v>1220</v>
      </c>
      <c r="D1980" s="26" t="s">
        <v>1231</v>
      </c>
      <c r="E1980" s="26">
        <v>240</v>
      </c>
      <c r="F1980" s="78">
        <v>372.6</v>
      </c>
      <c r="G1980" s="78">
        <v>372.5</v>
      </c>
      <c r="H1980" s="78">
        <v>372.5</v>
      </c>
      <c r="I1980" s="343"/>
      <c r="J1980" s="343"/>
    </row>
    <row r="1981" spans="1:10" s="22" customFormat="1" ht="22.2" customHeight="1" x14ac:dyDescent="0.25">
      <c r="A1981" s="45" t="s">
        <v>1174</v>
      </c>
      <c r="B1981" s="25" t="s">
        <v>690</v>
      </c>
      <c r="C1981" s="25" t="s">
        <v>1220</v>
      </c>
      <c r="D1981" s="26" t="s">
        <v>1175</v>
      </c>
      <c r="E1981" s="26"/>
      <c r="F1981" s="78">
        <f>F1982+F1986</f>
        <v>45</v>
      </c>
      <c r="G1981" s="78">
        <f t="shared" ref="G1981:H1981" si="851">G1982+G1986</f>
        <v>0</v>
      </c>
      <c r="H1981" s="78">
        <f t="shared" si="851"/>
        <v>0</v>
      </c>
      <c r="I1981" s="339"/>
      <c r="J1981" s="339"/>
    </row>
    <row r="1982" spans="1:10" s="22" customFormat="1" ht="36" hidden="1" customHeight="1" x14ac:dyDescent="0.25">
      <c r="A1982" s="45" t="s">
        <v>1232</v>
      </c>
      <c r="B1982" s="25" t="s">
        <v>690</v>
      </c>
      <c r="C1982" s="25" t="s">
        <v>1220</v>
      </c>
      <c r="D1982" s="26" t="s">
        <v>1183</v>
      </c>
      <c r="E1982" s="26"/>
      <c r="F1982" s="78">
        <f>F1983</f>
        <v>0</v>
      </c>
      <c r="G1982" s="78">
        <f t="shared" ref="G1982:H1984" si="852">G1983</f>
        <v>0</v>
      </c>
      <c r="H1982" s="78">
        <f t="shared" si="852"/>
        <v>0</v>
      </c>
      <c r="I1982" s="339"/>
      <c r="J1982" s="339"/>
    </row>
    <row r="1983" spans="1:10" s="22" customFormat="1" ht="31.2" hidden="1" x14ac:dyDescent="0.25">
      <c r="A1983" s="45" t="s">
        <v>1233</v>
      </c>
      <c r="B1983" s="25" t="s">
        <v>690</v>
      </c>
      <c r="C1983" s="25" t="s">
        <v>1220</v>
      </c>
      <c r="D1983" s="26" t="s">
        <v>1234</v>
      </c>
      <c r="E1983" s="26"/>
      <c r="F1983" s="78">
        <f>F1984</f>
        <v>0</v>
      </c>
      <c r="G1983" s="78">
        <f t="shared" si="852"/>
        <v>0</v>
      </c>
      <c r="H1983" s="78">
        <f t="shared" si="852"/>
        <v>0</v>
      </c>
      <c r="I1983" s="339"/>
      <c r="J1983" s="339"/>
    </row>
    <row r="1984" spans="1:10" s="81" customFormat="1" hidden="1" x14ac:dyDescent="0.25">
      <c r="A1984" s="45" t="s">
        <v>37</v>
      </c>
      <c r="B1984" s="25" t="s">
        <v>690</v>
      </c>
      <c r="C1984" s="25" t="s">
        <v>1220</v>
      </c>
      <c r="D1984" s="26" t="s">
        <v>1234</v>
      </c>
      <c r="E1984" s="25" t="s">
        <v>172</v>
      </c>
      <c r="F1984" s="78">
        <f>F1985</f>
        <v>0</v>
      </c>
      <c r="G1984" s="78">
        <f t="shared" si="852"/>
        <v>0</v>
      </c>
      <c r="H1984" s="78">
        <f t="shared" si="852"/>
        <v>0</v>
      </c>
      <c r="I1984" s="352"/>
      <c r="J1984" s="352"/>
    </row>
    <row r="1985" spans="1:10" s="81" customFormat="1" hidden="1" x14ac:dyDescent="0.25">
      <c r="A1985" s="30" t="s">
        <v>228</v>
      </c>
      <c r="B1985" s="25" t="s">
        <v>690</v>
      </c>
      <c r="C1985" s="25" t="s">
        <v>1220</v>
      </c>
      <c r="D1985" s="26" t="s">
        <v>1234</v>
      </c>
      <c r="E1985" s="25" t="s">
        <v>1235</v>
      </c>
      <c r="F1985" s="78">
        <v>0</v>
      </c>
      <c r="G1985" s="78">
        <v>0</v>
      </c>
      <c r="H1985" s="78">
        <v>0</v>
      </c>
      <c r="I1985" s="352"/>
      <c r="J1985" s="352"/>
    </row>
    <row r="1986" spans="1:10" s="40" customFormat="1" ht="93.6" x14ac:dyDescent="0.25">
      <c r="A1986" s="45" t="s">
        <v>1236</v>
      </c>
      <c r="B1986" s="42" t="s">
        <v>690</v>
      </c>
      <c r="C1986" s="25" t="s">
        <v>1220</v>
      </c>
      <c r="D1986" s="26" t="s">
        <v>1237</v>
      </c>
      <c r="E1986" s="42"/>
      <c r="F1986" s="66">
        <f>F1987+F1992+F1995+F1998</f>
        <v>45</v>
      </c>
      <c r="G1986" s="66">
        <f t="shared" ref="G1986:H1986" si="853">G1987+G1992+G1995+G1998</f>
        <v>0</v>
      </c>
      <c r="H1986" s="66">
        <f t="shared" si="853"/>
        <v>0</v>
      </c>
      <c r="I1986" s="344"/>
      <c r="J1986" s="344"/>
    </row>
    <row r="1987" spans="1:10" s="40" customFormat="1" ht="62.4" hidden="1" x14ac:dyDescent="0.25">
      <c r="A1987" s="45" t="s">
        <v>1238</v>
      </c>
      <c r="B1987" s="42" t="s">
        <v>690</v>
      </c>
      <c r="C1987" s="25" t="s">
        <v>1220</v>
      </c>
      <c r="D1987" s="26" t="s">
        <v>1239</v>
      </c>
      <c r="E1987" s="42"/>
      <c r="F1987" s="66">
        <f>F1988+F1990</f>
        <v>0</v>
      </c>
      <c r="G1987" s="66">
        <f t="shared" ref="G1987:H1987" si="854">G1988+G1990</f>
        <v>0</v>
      </c>
      <c r="H1987" s="66">
        <f t="shared" si="854"/>
        <v>0</v>
      </c>
      <c r="I1987" s="344"/>
      <c r="J1987" s="344"/>
    </row>
    <row r="1988" spans="1:10" s="40" customFormat="1" ht="31.2" hidden="1" x14ac:dyDescent="0.25">
      <c r="A1988" s="30" t="s">
        <v>35</v>
      </c>
      <c r="B1988" s="42" t="s">
        <v>690</v>
      </c>
      <c r="C1988" s="25" t="s">
        <v>1220</v>
      </c>
      <c r="D1988" s="26" t="s">
        <v>1239</v>
      </c>
      <c r="E1988" s="42" t="s">
        <v>49</v>
      </c>
      <c r="F1988" s="66">
        <f t="shared" ref="F1988:H1988" si="855">F1989</f>
        <v>0</v>
      </c>
      <c r="G1988" s="66">
        <f t="shared" si="855"/>
        <v>0</v>
      </c>
      <c r="H1988" s="66">
        <f t="shared" si="855"/>
        <v>0</v>
      </c>
      <c r="I1988" s="344"/>
      <c r="J1988" s="344"/>
    </row>
    <row r="1989" spans="1:10" s="40" customFormat="1" ht="31.2" hidden="1" x14ac:dyDescent="0.25">
      <c r="A1989" s="45" t="s">
        <v>36</v>
      </c>
      <c r="B1989" s="42" t="s">
        <v>690</v>
      </c>
      <c r="C1989" s="25" t="s">
        <v>1220</v>
      </c>
      <c r="D1989" s="26" t="s">
        <v>1239</v>
      </c>
      <c r="E1989" s="42" t="s">
        <v>70</v>
      </c>
      <c r="F1989" s="66">
        <v>0</v>
      </c>
      <c r="G1989" s="66">
        <v>0</v>
      </c>
      <c r="H1989" s="66">
        <v>0</v>
      </c>
      <c r="I1989" s="344"/>
      <c r="J1989" s="344"/>
    </row>
    <row r="1990" spans="1:10" s="40" customFormat="1" ht="31.2" hidden="1" x14ac:dyDescent="0.25">
      <c r="A1990" s="30" t="s">
        <v>35</v>
      </c>
      <c r="B1990" s="42" t="s">
        <v>690</v>
      </c>
      <c r="C1990" s="25" t="s">
        <v>1220</v>
      </c>
      <c r="D1990" s="26" t="s">
        <v>1239</v>
      </c>
      <c r="E1990" s="42" t="s">
        <v>172</v>
      </c>
      <c r="F1990" s="66">
        <f>F1991</f>
        <v>0</v>
      </c>
      <c r="G1990" s="66">
        <f t="shared" ref="G1990:H1990" si="856">G1991</f>
        <v>0</v>
      </c>
      <c r="H1990" s="66">
        <f t="shared" si="856"/>
        <v>0</v>
      </c>
      <c r="I1990" s="344"/>
      <c r="J1990" s="344"/>
    </row>
    <row r="1991" spans="1:10" s="40" customFormat="1" ht="31.2" hidden="1" x14ac:dyDescent="0.25">
      <c r="A1991" s="45" t="s">
        <v>36</v>
      </c>
      <c r="B1991" s="42" t="s">
        <v>690</v>
      </c>
      <c r="C1991" s="25" t="s">
        <v>1220</v>
      </c>
      <c r="D1991" s="26" t="s">
        <v>1239</v>
      </c>
      <c r="E1991" s="42" t="s">
        <v>765</v>
      </c>
      <c r="F1991" s="66">
        <v>0</v>
      </c>
      <c r="G1991" s="66">
        <v>0</v>
      </c>
      <c r="H1991" s="66">
        <v>0</v>
      </c>
      <c r="I1991" s="344"/>
      <c r="J1991" s="344"/>
    </row>
    <row r="1992" spans="1:10" s="40" customFormat="1" ht="19.95" hidden="1" customHeight="1" x14ac:dyDescent="0.25">
      <c r="A1992" s="45" t="s">
        <v>1240</v>
      </c>
      <c r="B1992" s="42" t="s">
        <v>690</v>
      </c>
      <c r="C1992" s="25" t="s">
        <v>1220</v>
      </c>
      <c r="D1992" s="26" t="s">
        <v>1241</v>
      </c>
      <c r="E1992" s="42"/>
      <c r="F1992" s="66">
        <f>F1993</f>
        <v>0</v>
      </c>
      <c r="G1992" s="66">
        <f t="shared" ref="G1992:H1992" si="857">G1993</f>
        <v>0</v>
      </c>
      <c r="H1992" s="66">
        <f t="shared" si="857"/>
        <v>0</v>
      </c>
      <c r="I1992" s="344"/>
      <c r="J1992" s="344"/>
    </row>
    <row r="1993" spans="1:10" s="40" customFormat="1" ht="31.2" hidden="1" x14ac:dyDescent="0.25">
      <c r="A1993" s="30" t="s">
        <v>35</v>
      </c>
      <c r="B1993" s="42" t="s">
        <v>690</v>
      </c>
      <c r="C1993" s="25" t="s">
        <v>1220</v>
      </c>
      <c r="D1993" s="26" t="s">
        <v>1241</v>
      </c>
      <c r="E1993" s="42" t="s">
        <v>49</v>
      </c>
      <c r="F1993" s="66">
        <f t="shared" ref="F1993:H1993" si="858">F1994</f>
        <v>0</v>
      </c>
      <c r="G1993" s="66">
        <f t="shared" si="858"/>
        <v>0</v>
      </c>
      <c r="H1993" s="66">
        <f t="shared" si="858"/>
        <v>0</v>
      </c>
      <c r="I1993" s="344"/>
      <c r="J1993" s="344"/>
    </row>
    <row r="1994" spans="1:10" s="40" customFormat="1" ht="31.2" hidden="1" x14ac:dyDescent="0.25">
      <c r="A1994" s="45" t="s">
        <v>36</v>
      </c>
      <c r="B1994" s="42" t="s">
        <v>690</v>
      </c>
      <c r="C1994" s="25" t="s">
        <v>1220</v>
      </c>
      <c r="D1994" s="26" t="s">
        <v>1241</v>
      </c>
      <c r="E1994" s="42" t="s">
        <v>70</v>
      </c>
      <c r="F1994" s="66">
        <v>0</v>
      </c>
      <c r="G1994" s="66">
        <v>0</v>
      </c>
      <c r="H1994" s="66">
        <v>0</v>
      </c>
      <c r="I1994" s="344"/>
      <c r="J1994" s="344"/>
    </row>
    <row r="1995" spans="1:10" s="2" customFormat="1" ht="19.95" customHeight="1" x14ac:dyDescent="0.25">
      <c r="A1995" s="30" t="s">
        <v>1242</v>
      </c>
      <c r="B1995" s="25" t="s">
        <v>690</v>
      </c>
      <c r="C1995" s="25" t="s">
        <v>1220</v>
      </c>
      <c r="D1995" s="26" t="s">
        <v>1243</v>
      </c>
      <c r="E1995" s="25"/>
      <c r="F1995" s="92">
        <f>F1996</f>
        <v>20</v>
      </c>
      <c r="G1995" s="92">
        <f t="shared" ref="G1995:H1995" si="859">G1996</f>
        <v>0</v>
      </c>
      <c r="H1995" s="92">
        <f t="shared" si="859"/>
        <v>0</v>
      </c>
      <c r="I1995" s="343"/>
      <c r="J1995" s="343"/>
    </row>
    <row r="1996" spans="1:10" s="2" customFormat="1" ht="31.2" x14ac:dyDescent="0.25">
      <c r="A1996" s="30" t="s">
        <v>35</v>
      </c>
      <c r="B1996" s="25" t="s">
        <v>690</v>
      </c>
      <c r="C1996" s="25" t="s">
        <v>1220</v>
      </c>
      <c r="D1996" s="26" t="s">
        <v>1243</v>
      </c>
      <c r="E1996" s="25" t="s">
        <v>49</v>
      </c>
      <c r="F1996" s="92">
        <f t="shared" ref="F1996:H1996" si="860">F1997</f>
        <v>20</v>
      </c>
      <c r="G1996" s="92">
        <f t="shared" si="860"/>
        <v>0</v>
      </c>
      <c r="H1996" s="92">
        <f t="shared" si="860"/>
        <v>0</v>
      </c>
      <c r="I1996" s="343"/>
      <c r="J1996" s="343"/>
    </row>
    <row r="1997" spans="1:10" s="2" customFormat="1" ht="31.2" x14ac:dyDescent="0.25">
      <c r="A1997" s="30" t="s">
        <v>36</v>
      </c>
      <c r="B1997" s="25" t="s">
        <v>690</v>
      </c>
      <c r="C1997" s="25" t="s">
        <v>1220</v>
      </c>
      <c r="D1997" s="26" t="s">
        <v>1243</v>
      </c>
      <c r="E1997" s="25" t="s">
        <v>70</v>
      </c>
      <c r="F1997" s="92">
        <v>20</v>
      </c>
      <c r="G1997" s="92">
        <v>0</v>
      </c>
      <c r="H1997" s="92">
        <v>0</v>
      </c>
      <c r="I1997" s="343"/>
      <c r="J1997" s="343"/>
    </row>
    <row r="1998" spans="1:10" s="2" customFormat="1" ht="19.95" customHeight="1" x14ac:dyDescent="0.25">
      <c r="A1998" s="30" t="s">
        <v>1240</v>
      </c>
      <c r="B1998" s="25" t="s">
        <v>690</v>
      </c>
      <c r="C1998" s="25" t="s">
        <v>1220</v>
      </c>
      <c r="D1998" s="26" t="s">
        <v>1244</v>
      </c>
      <c r="E1998" s="25"/>
      <c r="F1998" s="92">
        <f>F1999</f>
        <v>25</v>
      </c>
      <c r="G1998" s="92">
        <f t="shared" ref="G1998:H1998" si="861">G1999</f>
        <v>0</v>
      </c>
      <c r="H1998" s="92">
        <f t="shared" si="861"/>
        <v>0</v>
      </c>
      <c r="I1998" s="343"/>
      <c r="J1998" s="343"/>
    </row>
    <row r="1999" spans="1:10" s="2" customFormat="1" ht="31.2" x14ac:dyDescent="0.25">
      <c r="A1999" s="30" t="s">
        <v>35</v>
      </c>
      <c r="B1999" s="25" t="s">
        <v>690</v>
      </c>
      <c r="C1999" s="25" t="s">
        <v>1220</v>
      </c>
      <c r="D1999" s="26" t="s">
        <v>1244</v>
      </c>
      <c r="E1999" s="25" t="s">
        <v>49</v>
      </c>
      <c r="F1999" s="92">
        <f t="shared" ref="F1999:H1999" si="862">F2000</f>
        <v>25</v>
      </c>
      <c r="G1999" s="92">
        <f t="shared" si="862"/>
        <v>0</v>
      </c>
      <c r="H1999" s="92">
        <f t="shared" si="862"/>
        <v>0</v>
      </c>
      <c r="I1999" s="343"/>
      <c r="J1999" s="343"/>
    </row>
    <row r="2000" spans="1:10" s="2" customFormat="1" ht="31.2" x14ac:dyDescent="0.25">
      <c r="A2000" s="30" t="s">
        <v>36</v>
      </c>
      <c r="B2000" s="25" t="s">
        <v>690</v>
      </c>
      <c r="C2000" s="25" t="s">
        <v>1220</v>
      </c>
      <c r="D2000" s="26" t="s">
        <v>1244</v>
      </c>
      <c r="E2000" s="25" t="s">
        <v>70</v>
      </c>
      <c r="F2000" s="92">
        <v>25</v>
      </c>
      <c r="G2000" s="92">
        <v>0</v>
      </c>
      <c r="H2000" s="92">
        <v>0</v>
      </c>
      <c r="I2000" s="343"/>
      <c r="J2000" s="343"/>
    </row>
    <row r="2001" spans="1:10" s="131" customFormat="1" ht="46.8" x14ac:dyDescent="0.25">
      <c r="A2001" s="93" t="s">
        <v>1245</v>
      </c>
      <c r="B2001" s="104" t="s">
        <v>690</v>
      </c>
      <c r="C2001" s="104" t="s">
        <v>1220</v>
      </c>
      <c r="D2001" s="14" t="s">
        <v>217</v>
      </c>
      <c r="E2001" s="102"/>
      <c r="F2001" s="77">
        <f>F2002</f>
        <v>900</v>
      </c>
      <c r="G2001" s="77">
        <f t="shared" ref="G2001:H2004" si="863">G2002</f>
        <v>0</v>
      </c>
      <c r="H2001" s="77">
        <f t="shared" si="863"/>
        <v>0</v>
      </c>
      <c r="I2001" s="366"/>
      <c r="J2001" s="366"/>
    </row>
    <row r="2002" spans="1:10" s="108" customFormat="1" ht="46.8" x14ac:dyDescent="0.25">
      <c r="A2002" s="98" t="s">
        <v>1246</v>
      </c>
      <c r="B2002" s="89" t="s">
        <v>690</v>
      </c>
      <c r="C2002" s="89" t="s">
        <v>1220</v>
      </c>
      <c r="D2002" s="25" t="s">
        <v>219</v>
      </c>
      <c r="E2002" s="90"/>
      <c r="F2002" s="78">
        <f>F2003</f>
        <v>900</v>
      </c>
      <c r="G2002" s="78">
        <f t="shared" si="863"/>
        <v>0</v>
      </c>
      <c r="H2002" s="78">
        <f t="shared" si="863"/>
        <v>0</v>
      </c>
      <c r="I2002" s="356"/>
      <c r="J2002" s="356"/>
    </row>
    <row r="2003" spans="1:10" s="108" customFormat="1" ht="46.8" x14ac:dyDescent="0.25">
      <c r="A2003" s="98" t="s">
        <v>1247</v>
      </c>
      <c r="B2003" s="89" t="s">
        <v>690</v>
      </c>
      <c r="C2003" s="89" t="s">
        <v>1220</v>
      </c>
      <c r="D2003" s="25" t="s">
        <v>1248</v>
      </c>
      <c r="E2003" s="90"/>
      <c r="F2003" s="78">
        <f>F2004</f>
        <v>900</v>
      </c>
      <c r="G2003" s="78">
        <f t="shared" si="863"/>
        <v>0</v>
      </c>
      <c r="H2003" s="78">
        <f t="shared" si="863"/>
        <v>0</v>
      </c>
      <c r="I2003" s="356"/>
      <c r="J2003" s="356"/>
    </row>
    <row r="2004" spans="1:10" s="181" customFormat="1" ht="66.599999999999994" customHeight="1" x14ac:dyDescent="0.25">
      <c r="A2004" s="30" t="s">
        <v>91</v>
      </c>
      <c r="B2004" s="89" t="s">
        <v>690</v>
      </c>
      <c r="C2004" s="89" t="s">
        <v>1220</v>
      </c>
      <c r="D2004" s="25" t="s">
        <v>1248</v>
      </c>
      <c r="E2004" s="90">
        <v>100</v>
      </c>
      <c r="F2004" s="78">
        <f>F2005</f>
        <v>900</v>
      </c>
      <c r="G2004" s="78">
        <f t="shared" si="863"/>
        <v>0</v>
      </c>
      <c r="H2004" s="78">
        <f t="shared" si="863"/>
        <v>0</v>
      </c>
      <c r="I2004" s="376"/>
      <c r="J2004" s="376"/>
    </row>
    <row r="2005" spans="1:10" s="181" customFormat="1" x14ac:dyDescent="0.25">
      <c r="A2005" s="30" t="s">
        <v>701</v>
      </c>
      <c r="B2005" s="89" t="s">
        <v>690</v>
      </c>
      <c r="C2005" s="89" t="s">
        <v>1220</v>
      </c>
      <c r="D2005" s="25" t="s">
        <v>1248</v>
      </c>
      <c r="E2005" s="90">
        <v>110</v>
      </c>
      <c r="F2005" s="78">
        <v>900</v>
      </c>
      <c r="G2005" s="78">
        <v>0</v>
      </c>
      <c r="H2005" s="78">
        <v>0</v>
      </c>
      <c r="I2005" s="376"/>
      <c r="J2005" s="376"/>
    </row>
    <row r="2006" spans="1:10" s="103" customFormat="1" ht="46.8" x14ac:dyDescent="0.25">
      <c r="A2006" s="93" t="s">
        <v>222</v>
      </c>
      <c r="B2006" s="100" t="s">
        <v>690</v>
      </c>
      <c r="C2006" s="104" t="s">
        <v>1220</v>
      </c>
      <c r="D2006" s="14" t="s">
        <v>223</v>
      </c>
      <c r="E2006" s="102"/>
      <c r="F2006" s="105">
        <f>F2007</f>
        <v>121.6</v>
      </c>
      <c r="G2006" s="105">
        <f t="shared" ref="G2006:H2008" si="864">G2007</f>
        <v>0</v>
      </c>
      <c r="H2006" s="105">
        <f t="shared" si="864"/>
        <v>0</v>
      </c>
      <c r="I2006" s="355"/>
      <c r="J2006" s="355"/>
    </row>
    <row r="2007" spans="1:10" s="103" customFormat="1" ht="46.8" x14ac:dyDescent="0.25">
      <c r="A2007" s="98" t="s">
        <v>224</v>
      </c>
      <c r="B2007" s="89" t="s">
        <v>690</v>
      </c>
      <c r="C2007" s="89" t="s">
        <v>1220</v>
      </c>
      <c r="D2007" s="25" t="s">
        <v>225</v>
      </c>
      <c r="E2007" s="90"/>
      <c r="F2007" s="66">
        <f>F2008</f>
        <v>121.6</v>
      </c>
      <c r="G2007" s="66">
        <f t="shared" si="864"/>
        <v>0</v>
      </c>
      <c r="H2007" s="66">
        <f t="shared" si="864"/>
        <v>0</v>
      </c>
      <c r="I2007" s="355"/>
      <c r="J2007" s="355"/>
    </row>
    <row r="2008" spans="1:10" s="103" customFormat="1" ht="31.2" x14ac:dyDescent="0.25">
      <c r="A2008" s="98" t="s">
        <v>226</v>
      </c>
      <c r="B2008" s="89" t="s">
        <v>690</v>
      </c>
      <c r="C2008" s="89" t="s">
        <v>1220</v>
      </c>
      <c r="D2008" s="25" t="s">
        <v>227</v>
      </c>
      <c r="E2008" s="90"/>
      <c r="F2008" s="66">
        <f>F2009</f>
        <v>121.6</v>
      </c>
      <c r="G2008" s="66">
        <f t="shared" si="864"/>
        <v>0</v>
      </c>
      <c r="H2008" s="66">
        <f t="shared" si="864"/>
        <v>0</v>
      </c>
      <c r="I2008" s="355"/>
      <c r="J2008" s="355"/>
    </row>
    <row r="2009" spans="1:10" s="103" customFormat="1" x14ac:dyDescent="0.25">
      <c r="A2009" s="30" t="s">
        <v>37</v>
      </c>
      <c r="B2009" s="89" t="s">
        <v>690</v>
      </c>
      <c r="C2009" s="89" t="s">
        <v>1220</v>
      </c>
      <c r="D2009" s="25" t="s">
        <v>227</v>
      </c>
      <c r="E2009" s="90">
        <v>300</v>
      </c>
      <c r="F2009" s="66">
        <f t="shared" ref="F2009:H2009" si="865">F2010</f>
        <v>121.6</v>
      </c>
      <c r="G2009" s="66">
        <f t="shared" si="865"/>
        <v>0</v>
      </c>
      <c r="H2009" s="66">
        <f t="shared" si="865"/>
        <v>0</v>
      </c>
      <c r="I2009" s="355"/>
      <c r="J2009" s="355"/>
    </row>
    <row r="2010" spans="1:10" s="103" customFormat="1" x14ac:dyDescent="0.25">
      <c r="A2010" s="30" t="s">
        <v>228</v>
      </c>
      <c r="B2010" s="89" t="s">
        <v>690</v>
      </c>
      <c r="C2010" s="89" t="s">
        <v>1220</v>
      </c>
      <c r="D2010" s="25" t="s">
        <v>227</v>
      </c>
      <c r="E2010" s="90">
        <v>340</v>
      </c>
      <c r="F2010" s="66">
        <v>121.6</v>
      </c>
      <c r="G2010" s="66">
        <v>0</v>
      </c>
      <c r="H2010" s="66">
        <v>0</v>
      </c>
      <c r="I2010" s="355"/>
      <c r="J2010" s="355"/>
    </row>
    <row r="2011" spans="1:10" s="181" customFormat="1" ht="46.8" hidden="1" x14ac:dyDescent="0.25">
      <c r="A2011" s="239" t="s">
        <v>1038</v>
      </c>
      <c r="B2011" s="84" t="s">
        <v>690</v>
      </c>
      <c r="C2011" s="84" t="s">
        <v>1220</v>
      </c>
      <c r="D2011" s="84" t="s">
        <v>1039</v>
      </c>
      <c r="E2011" s="132"/>
      <c r="F2011" s="113">
        <f>F2012</f>
        <v>0</v>
      </c>
      <c r="G2011" s="113">
        <f t="shared" ref="G2011:H2012" si="866">G2012</f>
        <v>0</v>
      </c>
      <c r="H2011" s="113">
        <f t="shared" si="866"/>
        <v>0</v>
      </c>
      <c r="I2011" s="376"/>
      <c r="J2011" s="376"/>
    </row>
    <row r="2012" spans="1:10" s="181" customFormat="1" ht="31.2" hidden="1" x14ac:dyDescent="0.25">
      <c r="A2012" s="30" t="s">
        <v>35</v>
      </c>
      <c r="B2012" s="25" t="s">
        <v>690</v>
      </c>
      <c r="C2012" s="25" t="s">
        <v>1220</v>
      </c>
      <c r="D2012" s="79" t="s">
        <v>1039</v>
      </c>
      <c r="E2012" s="26">
        <v>200</v>
      </c>
      <c r="F2012" s="66">
        <f>F2013</f>
        <v>0</v>
      </c>
      <c r="G2012" s="66">
        <f t="shared" si="866"/>
        <v>0</v>
      </c>
      <c r="H2012" s="66">
        <f t="shared" si="866"/>
        <v>0</v>
      </c>
      <c r="I2012" s="376"/>
      <c r="J2012" s="376"/>
    </row>
    <row r="2013" spans="1:10" s="181" customFormat="1" ht="31.2" hidden="1" x14ac:dyDescent="0.25">
      <c r="A2013" s="30" t="s">
        <v>36</v>
      </c>
      <c r="B2013" s="25" t="s">
        <v>690</v>
      </c>
      <c r="C2013" s="25" t="s">
        <v>1220</v>
      </c>
      <c r="D2013" s="79" t="s">
        <v>1039</v>
      </c>
      <c r="E2013" s="26">
        <v>240</v>
      </c>
      <c r="F2013" s="66">
        <v>0</v>
      </c>
      <c r="G2013" s="66">
        <v>0</v>
      </c>
      <c r="H2013" s="66">
        <v>0</v>
      </c>
      <c r="I2013" s="376"/>
      <c r="J2013" s="376"/>
    </row>
    <row r="2014" spans="1:10" s="181" customFormat="1" ht="31.2" hidden="1" x14ac:dyDescent="0.25">
      <c r="A2014" s="239" t="s">
        <v>1249</v>
      </c>
      <c r="B2014" s="84" t="s">
        <v>690</v>
      </c>
      <c r="C2014" s="84" t="s">
        <v>1220</v>
      </c>
      <c r="D2014" s="84" t="s">
        <v>649</v>
      </c>
      <c r="E2014" s="132"/>
      <c r="F2014" s="113">
        <f>F2015</f>
        <v>0</v>
      </c>
      <c r="G2014" s="113">
        <f t="shared" ref="G2014:H2015" si="867">G2015</f>
        <v>0</v>
      </c>
      <c r="H2014" s="113">
        <f t="shared" si="867"/>
        <v>0</v>
      </c>
      <c r="I2014" s="376"/>
      <c r="J2014" s="376"/>
    </row>
    <row r="2015" spans="1:10" s="181" customFormat="1" ht="31.2" hidden="1" x14ac:dyDescent="0.25">
      <c r="A2015" s="30" t="s">
        <v>35</v>
      </c>
      <c r="B2015" s="25" t="s">
        <v>690</v>
      </c>
      <c r="C2015" s="25" t="s">
        <v>1220</v>
      </c>
      <c r="D2015" s="79" t="s">
        <v>649</v>
      </c>
      <c r="E2015" s="26">
        <v>200</v>
      </c>
      <c r="F2015" s="66">
        <f>F2016</f>
        <v>0</v>
      </c>
      <c r="G2015" s="66">
        <f t="shared" si="867"/>
        <v>0</v>
      </c>
      <c r="H2015" s="66">
        <f t="shared" si="867"/>
        <v>0</v>
      </c>
      <c r="I2015" s="376"/>
      <c r="J2015" s="376"/>
    </row>
    <row r="2016" spans="1:10" s="181" customFormat="1" ht="31.2" hidden="1" x14ac:dyDescent="0.25">
      <c r="A2016" s="30" t="s">
        <v>36</v>
      </c>
      <c r="B2016" s="25" t="s">
        <v>690</v>
      </c>
      <c r="C2016" s="25" t="s">
        <v>1220</v>
      </c>
      <c r="D2016" s="79" t="s">
        <v>649</v>
      </c>
      <c r="E2016" s="26">
        <v>240</v>
      </c>
      <c r="F2016" s="66">
        <v>0</v>
      </c>
      <c r="G2016" s="66">
        <v>0</v>
      </c>
      <c r="H2016" s="66">
        <v>0</v>
      </c>
      <c r="I2016" s="376"/>
      <c r="J2016" s="376"/>
    </row>
    <row r="2017" spans="1:10" s="150" customFormat="1" ht="62.4" hidden="1" x14ac:dyDescent="0.25">
      <c r="A2017" s="47" t="s">
        <v>1250</v>
      </c>
      <c r="B2017" s="39" t="s">
        <v>690</v>
      </c>
      <c r="C2017" s="39" t="s">
        <v>1220</v>
      </c>
      <c r="D2017" s="14" t="s">
        <v>1058</v>
      </c>
      <c r="E2017" s="48"/>
      <c r="F2017" s="67">
        <f t="shared" ref="F2017:H2018" si="868">F2018</f>
        <v>0</v>
      </c>
      <c r="G2017" s="67">
        <f t="shared" si="868"/>
        <v>0</v>
      </c>
      <c r="H2017" s="67">
        <f t="shared" si="868"/>
        <v>0</v>
      </c>
      <c r="I2017" s="367"/>
      <c r="J2017" s="367"/>
    </row>
    <row r="2018" spans="1:10" s="110" customFormat="1" ht="62.4" hidden="1" x14ac:dyDescent="0.25">
      <c r="A2018" s="62" t="s">
        <v>1251</v>
      </c>
      <c r="B2018" s="89" t="s">
        <v>690</v>
      </c>
      <c r="C2018" s="89" t="s">
        <v>1220</v>
      </c>
      <c r="D2018" s="25" t="s">
        <v>1060</v>
      </c>
      <c r="E2018" s="43"/>
      <c r="F2018" s="66">
        <f t="shared" si="868"/>
        <v>0</v>
      </c>
      <c r="G2018" s="66">
        <f t="shared" si="868"/>
        <v>0</v>
      </c>
      <c r="H2018" s="66">
        <f t="shared" si="868"/>
        <v>0</v>
      </c>
      <c r="I2018" s="357"/>
      <c r="J2018" s="357"/>
    </row>
    <row r="2019" spans="1:10" s="110" customFormat="1" ht="62.4" hidden="1" x14ac:dyDescent="0.25">
      <c r="A2019" s="62" t="s">
        <v>1252</v>
      </c>
      <c r="B2019" s="89" t="s">
        <v>690</v>
      </c>
      <c r="C2019" s="89" t="s">
        <v>1220</v>
      </c>
      <c r="D2019" s="25" t="s">
        <v>1253</v>
      </c>
      <c r="E2019" s="43"/>
      <c r="F2019" s="66">
        <f>F2020+F2027</f>
        <v>0</v>
      </c>
      <c r="G2019" s="66">
        <f t="shared" ref="G2019:H2019" si="869">G2020+G2027</f>
        <v>0</v>
      </c>
      <c r="H2019" s="66">
        <f t="shared" si="869"/>
        <v>0</v>
      </c>
      <c r="I2019" s="357"/>
      <c r="J2019" s="357"/>
    </row>
    <row r="2020" spans="1:10" s="110" customFormat="1" ht="67.95" hidden="1" customHeight="1" x14ac:dyDescent="0.25">
      <c r="A2020" s="62" t="s">
        <v>1254</v>
      </c>
      <c r="B2020" s="89" t="s">
        <v>690</v>
      </c>
      <c r="C2020" s="89" t="s">
        <v>1220</v>
      </c>
      <c r="D2020" s="25" t="s">
        <v>1255</v>
      </c>
      <c r="E2020" s="43"/>
      <c r="F2020" s="66">
        <f t="shared" ref="F2020:H2021" si="870">F2021</f>
        <v>0</v>
      </c>
      <c r="G2020" s="66">
        <f t="shared" si="870"/>
        <v>0</v>
      </c>
      <c r="H2020" s="66">
        <f t="shared" si="870"/>
        <v>0</v>
      </c>
      <c r="I2020" s="357"/>
      <c r="J2020" s="357"/>
    </row>
    <row r="2021" spans="1:10" s="235" customFormat="1" ht="31.2" hidden="1" x14ac:dyDescent="0.25">
      <c r="A2021" s="30" t="s">
        <v>35</v>
      </c>
      <c r="B2021" s="89" t="s">
        <v>690</v>
      </c>
      <c r="C2021" s="89" t="s">
        <v>1220</v>
      </c>
      <c r="D2021" s="25" t="s">
        <v>1255</v>
      </c>
      <c r="E2021" s="90">
        <v>200</v>
      </c>
      <c r="F2021" s="66">
        <f t="shared" si="870"/>
        <v>0</v>
      </c>
      <c r="G2021" s="66">
        <f t="shared" si="870"/>
        <v>0</v>
      </c>
      <c r="H2021" s="66">
        <f t="shared" si="870"/>
        <v>0</v>
      </c>
      <c r="I2021" s="387"/>
      <c r="J2021" s="387"/>
    </row>
    <row r="2022" spans="1:10" s="235" customFormat="1" ht="31.2" hidden="1" x14ac:dyDescent="0.25">
      <c r="A2022" s="30" t="s">
        <v>36</v>
      </c>
      <c r="B2022" s="89" t="s">
        <v>690</v>
      </c>
      <c r="C2022" s="89" t="s">
        <v>1220</v>
      </c>
      <c r="D2022" s="25" t="s">
        <v>1255</v>
      </c>
      <c r="E2022" s="90">
        <v>240</v>
      </c>
      <c r="F2022" s="66">
        <v>0</v>
      </c>
      <c r="G2022" s="66">
        <v>0</v>
      </c>
      <c r="H2022" s="66">
        <v>0</v>
      </c>
      <c r="I2022" s="387"/>
      <c r="J2022" s="387"/>
    </row>
    <row r="2023" spans="1:10" s="235" customFormat="1" ht="64.2" hidden="1" customHeight="1" x14ac:dyDescent="0.25">
      <c r="A2023" s="30" t="s">
        <v>1256</v>
      </c>
      <c r="B2023" s="89" t="s">
        <v>690</v>
      </c>
      <c r="C2023" s="89" t="s">
        <v>1220</v>
      </c>
      <c r="D2023" s="25" t="s">
        <v>1257</v>
      </c>
      <c r="E2023" s="90"/>
      <c r="F2023" s="66">
        <f>F2024</f>
        <v>0</v>
      </c>
      <c r="G2023" s="66">
        <f t="shared" ref="G2023:H2025" si="871">G2024</f>
        <v>0</v>
      </c>
      <c r="H2023" s="66">
        <f t="shared" si="871"/>
        <v>0</v>
      </c>
      <c r="I2023" s="387"/>
      <c r="J2023" s="387"/>
    </row>
    <row r="2024" spans="1:10" s="235" customFormat="1" ht="33.6" hidden="1" customHeight="1" x14ac:dyDescent="0.25">
      <c r="A2024" s="30" t="s">
        <v>1258</v>
      </c>
      <c r="B2024" s="89" t="s">
        <v>690</v>
      </c>
      <c r="C2024" s="89" t="s">
        <v>1220</v>
      </c>
      <c r="D2024" s="25" t="s">
        <v>1259</v>
      </c>
      <c r="E2024" s="90"/>
      <c r="F2024" s="66">
        <f>F2025</f>
        <v>0</v>
      </c>
      <c r="G2024" s="66">
        <f t="shared" si="871"/>
        <v>0</v>
      </c>
      <c r="H2024" s="66">
        <f t="shared" si="871"/>
        <v>0</v>
      </c>
      <c r="I2024" s="387"/>
      <c r="J2024" s="387"/>
    </row>
    <row r="2025" spans="1:10" s="235" customFormat="1" ht="31.2" hidden="1" x14ac:dyDescent="0.25">
      <c r="A2025" s="30" t="s">
        <v>35</v>
      </c>
      <c r="B2025" s="89" t="s">
        <v>690</v>
      </c>
      <c r="C2025" s="89" t="s">
        <v>1220</v>
      </c>
      <c r="D2025" s="25" t="s">
        <v>1259</v>
      </c>
      <c r="E2025" s="89" t="s">
        <v>49</v>
      </c>
      <c r="F2025" s="66">
        <f>F2026</f>
        <v>0</v>
      </c>
      <c r="G2025" s="66">
        <f t="shared" si="871"/>
        <v>0</v>
      </c>
      <c r="H2025" s="66">
        <f t="shared" si="871"/>
        <v>0</v>
      </c>
      <c r="I2025" s="387"/>
      <c r="J2025" s="387"/>
    </row>
    <row r="2026" spans="1:10" s="236" customFormat="1" ht="31.2" hidden="1" x14ac:dyDescent="0.25">
      <c r="A2026" s="30" t="s">
        <v>36</v>
      </c>
      <c r="B2026" s="89" t="s">
        <v>690</v>
      </c>
      <c r="C2026" s="89" t="s">
        <v>1220</v>
      </c>
      <c r="D2026" s="25" t="s">
        <v>1259</v>
      </c>
      <c r="E2026" s="89" t="s">
        <v>70</v>
      </c>
      <c r="F2026" s="66">
        <f>635.3-635.3</f>
        <v>0</v>
      </c>
      <c r="G2026" s="66">
        <f t="shared" ref="G2026:H2026" si="872">635.3-635.3</f>
        <v>0</v>
      </c>
      <c r="H2026" s="66">
        <f t="shared" si="872"/>
        <v>0</v>
      </c>
      <c r="I2026" s="388"/>
      <c r="J2026" s="388"/>
    </row>
    <row r="2027" spans="1:10" s="236" customFormat="1" ht="66" hidden="1" customHeight="1" x14ac:dyDescent="0.25">
      <c r="A2027" s="62" t="s">
        <v>1260</v>
      </c>
      <c r="B2027" s="89" t="s">
        <v>690</v>
      </c>
      <c r="C2027" s="89" t="s">
        <v>1220</v>
      </c>
      <c r="D2027" s="25" t="s">
        <v>1261</v>
      </c>
      <c r="E2027" s="43"/>
      <c r="F2027" s="66">
        <f t="shared" ref="F2027:H2028" si="873">F2028</f>
        <v>0</v>
      </c>
      <c r="G2027" s="66">
        <f t="shared" si="873"/>
        <v>0</v>
      </c>
      <c r="H2027" s="66">
        <f t="shared" si="873"/>
        <v>0</v>
      </c>
      <c r="I2027" s="388"/>
      <c r="J2027" s="388"/>
    </row>
    <row r="2028" spans="1:10" s="236" customFormat="1" ht="31.2" hidden="1" x14ac:dyDescent="0.25">
      <c r="A2028" s="30" t="s">
        <v>35</v>
      </c>
      <c r="B2028" s="89" t="s">
        <v>690</v>
      </c>
      <c r="C2028" s="89" t="s">
        <v>1220</v>
      </c>
      <c r="D2028" s="25" t="s">
        <v>1261</v>
      </c>
      <c r="E2028" s="90">
        <v>200</v>
      </c>
      <c r="F2028" s="66">
        <f t="shared" si="873"/>
        <v>0</v>
      </c>
      <c r="G2028" s="66">
        <f t="shared" si="873"/>
        <v>0</v>
      </c>
      <c r="H2028" s="66">
        <f t="shared" si="873"/>
        <v>0</v>
      </c>
      <c r="I2028" s="388"/>
      <c r="J2028" s="388"/>
    </row>
    <row r="2029" spans="1:10" s="236" customFormat="1" ht="31.2" hidden="1" x14ac:dyDescent="0.25">
      <c r="A2029" s="30" t="s">
        <v>36</v>
      </c>
      <c r="B2029" s="89" t="s">
        <v>690</v>
      </c>
      <c r="C2029" s="89" t="s">
        <v>1220</v>
      </c>
      <c r="D2029" s="25" t="s">
        <v>1261</v>
      </c>
      <c r="E2029" s="90">
        <v>240</v>
      </c>
      <c r="F2029" s="66">
        <v>0</v>
      </c>
      <c r="G2029" s="66">
        <v>0</v>
      </c>
      <c r="H2029" s="66">
        <v>0</v>
      </c>
      <c r="I2029" s="388"/>
      <c r="J2029" s="388"/>
    </row>
    <row r="2030" spans="1:10" s="65" customFormat="1" x14ac:dyDescent="0.25">
      <c r="A2030" s="53" t="s">
        <v>875</v>
      </c>
      <c r="B2030" s="39" t="s">
        <v>690</v>
      </c>
      <c r="C2030" s="39" t="s">
        <v>876</v>
      </c>
      <c r="D2030" s="14"/>
      <c r="E2030" s="48"/>
      <c r="F2030" s="67">
        <f>F2031+F2053</f>
        <v>1208.7</v>
      </c>
      <c r="G2030" s="67">
        <f t="shared" ref="G2030:H2030" si="874">G2031+G2053</f>
        <v>1057.5</v>
      </c>
      <c r="H2030" s="67">
        <f t="shared" si="874"/>
        <v>1057.5</v>
      </c>
      <c r="I2030" s="349"/>
      <c r="J2030" s="349"/>
    </row>
    <row r="2031" spans="1:10" s="4" customFormat="1" ht="16.2" hidden="1" x14ac:dyDescent="0.25">
      <c r="A2031" s="27" t="s">
        <v>899</v>
      </c>
      <c r="B2031" s="28" t="s">
        <v>690</v>
      </c>
      <c r="C2031" s="28" t="s">
        <v>900</v>
      </c>
      <c r="D2031" s="28"/>
      <c r="E2031" s="33"/>
      <c r="F2031" s="69">
        <f>F2032+F2050+F2043</f>
        <v>0</v>
      </c>
      <c r="G2031" s="69">
        <f t="shared" ref="G2031:H2031" si="875">G2032+G2050+G2043</f>
        <v>0</v>
      </c>
      <c r="H2031" s="69">
        <f t="shared" si="875"/>
        <v>0</v>
      </c>
      <c r="I2031" s="336"/>
      <c r="J2031" s="336"/>
    </row>
    <row r="2032" spans="1:10" s="97" customFormat="1" ht="46.8" hidden="1" x14ac:dyDescent="0.25">
      <c r="A2032" s="93" t="s">
        <v>914</v>
      </c>
      <c r="B2032" s="104" t="s">
        <v>690</v>
      </c>
      <c r="C2032" s="104" t="s">
        <v>900</v>
      </c>
      <c r="D2032" s="21" t="s">
        <v>915</v>
      </c>
      <c r="E2032" s="89"/>
      <c r="F2032" s="144">
        <f>F2033</f>
        <v>0</v>
      </c>
      <c r="G2032" s="144">
        <f t="shared" ref="G2032:H2033" si="876">G2033</f>
        <v>0</v>
      </c>
      <c r="H2032" s="144">
        <f t="shared" si="876"/>
        <v>0</v>
      </c>
      <c r="I2032" s="354"/>
      <c r="J2032" s="354"/>
    </row>
    <row r="2033" spans="1:10" s="4" customFormat="1" ht="20.399999999999999" hidden="1" customHeight="1" x14ac:dyDescent="0.25">
      <c r="A2033" s="24" t="s">
        <v>1023</v>
      </c>
      <c r="B2033" s="25" t="s">
        <v>690</v>
      </c>
      <c r="C2033" s="25" t="s">
        <v>900</v>
      </c>
      <c r="D2033" s="26" t="s">
        <v>931</v>
      </c>
      <c r="E2033" s="25"/>
      <c r="F2033" s="80">
        <f>F2034</f>
        <v>0</v>
      </c>
      <c r="G2033" s="80">
        <f t="shared" si="876"/>
        <v>0</v>
      </c>
      <c r="H2033" s="80">
        <f t="shared" si="876"/>
        <v>0</v>
      </c>
      <c r="I2033" s="336"/>
      <c r="J2033" s="336"/>
    </row>
    <row r="2034" spans="1:10" s="4" customFormat="1" hidden="1" x14ac:dyDescent="0.25">
      <c r="A2034" s="24" t="s">
        <v>932</v>
      </c>
      <c r="B2034" s="25" t="s">
        <v>690</v>
      </c>
      <c r="C2034" s="25" t="s">
        <v>900</v>
      </c>
      <c r="D2034" s="26" t="s">
        <v>933</v>
      </c>
      <c r="E2034" s="25"/>
      <c r="F2034" s="80">
        <f>F2035+F2038</f>
        <v>0</v>
      </c>
      <c r="G2034" s="80">
        <f t="shared" ref="G2034:H2034" si="877">G2035+G2038</f>
        <v>0</v>
      </c>
      <c r="H2034" s="80">
        <f t="shared" si="877"/>
        <v>0</v>
      </c>
      <c r="I2034" s="336"/>
      <c r="J2034" s="336"/>
    </row>
    <row r="2035" spans="1:10" s="4" customFormat="1" ht="97.2" hidden="1" customHeight="1" x14ac:dyDescent="0.25">
      <c r="A2035" s="240" t="s">
        <v>1262</v>
      </c>
      <c r="B2035" s="25" t="s">
        <v>690</v>
      </c>
      <c r="C2035" s="25" t="s">
        <v>900</v>
      </c>
      <c r="D2035" s="26" t="s">
        <v>1263</v>
      </c>
      <c r="E2035" s="25"/>
      <c r="F2035" s="66">
        <f>F2036</f>
        <v>0</v>
      </c>
      <c r="G2035" s="66">
        <f t="shared" ref="G2035:H2036" si="878">G2036</f>
        <v>0</v>
      </c>
      <c r="H2035" s="66">
        <f t="shared" si="878"/>
        <v>0</v>
      </c>
      <c r="I2035" s="336"/>
      <c r="J2035" s="336"/>
    </row>
    <row r="2036" spans="1:10" s="4" customFormat="1" ht="31.2" hidden="1" x14ac:dyDescent="0.25">
      <c r="A2036" s="34" t="s">
        <v>35</v>
      </c>
      <c r="B2036" s="25" t="s">
        <v>690</v>
      </c>
      <c r="C2036" s="25" t="s">
        <v>900</v>
      </c>
      <c r="D2036" s="26" t="s">
        <v>1263</v>
      </c>
      <c r="E2036" s="25" t="s">
        <v>49</v>
      </c>
      <c r="F2036" s="80">
        <f>F2037</f>
        <v>0</v>
      </c>
      <c r="G2036" s="80">
        <f t="shared" si="878"/>
        <v>0</v>
      </c>
      <c r="H2036" s="80">
        <f t="shared" si="878"/>
        <v>0</v>
      </c>
      <c r="I2036" s="336"/>
      <c r="J2036" s="336"/>
    </row>
    <row r="2037" spans="1:10" s="4" customFormat="1" ht="31.2" hidden="1" x14ac:dyDescent="0.25">
      <c r="A2037" s="34" t="s">
        <v>36</v>
      </c>
      <c r="B2037" s="25" t="s">
        <v>690</v>
      </c>
      <c r="C2037" s="25" t="s">
        <v>900</v>
      </c>
      <c r="D2037" s="26" t="s">
        <v>1263</v>
      </c>
      <c r="E2037" s="25" t="s">
        <v>70</v>
      </c>
      <c r="F2037" s="80">
        <v>0</v>
      </c>
      <c r="G2037" s="80">
        <v>0</v>
      </c>
      <c r="H2037" s="80">
        <v>0</v>
      </c>
      <c r="I2037" s="336"/>
      <c r="J2037" s="336"/>
    </row>
    <row r="2038" spans="1:10" s="55" customFormat="1" ht="31.2" hidden="1" x14ac:dyDescent="0.25">
      <c r="A2038" s="133" t="s">
        <v>1264</v>
      </c>
      <c r="B2038" s="106" t="s">
        <v>690</v>
      </c>
      <c r="C2038" s="120" t="s">
        <v>900</v>
      </c>
      <c r="D2038" s="26" t="s">
        <v>1265</v>
      </c>
      <c r="E2038" s="51"/>
      <c r="F2038" s="66">
        <f t="shared" ref="F2038:H2039" si="879">F2039</f>
        <v>0</v>
      </c>
      <c r="G2038" s="66">
        <f t="shared" si="879"/>
        <v>0</v>
      </c>
      <c r="H2038" s="66">
        <f t="shared" si="879"/>
        <v>0</v>
      </c>
      <c r="I2038" s="346"/>
      <c r="J2038" s="346"/>
    </row>
    <row r="2039" spans="1:10" s="55" customFormat="1" ht="31.2" hidden="1" x14ac:dyDescent="0.25">
      <c r="A2039" s="34" t="s">
        <v>35</v>
      </c>
      <c r="B2039" s="42" t="s">
        <v>690</v>
      </c>
      <c r="C2039" s="42" t="s">
        <v>900</v>
      </c>
      <c r="D2039" s="26" t="s">
        <v>1265</v>
      </c>
      <c r="E2039" s="43">
        <v>200</v>
      </c>
      <c r="F2039" s="66">
        <f t="shared" si="879"/>
        <v>0</v>
      </c>
      <c r="G2039" s="66">
        <f t="shared" si="879"/>
        <v>0</v>
      </c>
      <c r="H2039" s="66">
        <f t="shared" si="879"/>
        <v>0</v>
      </c>
      <c r="I2039" s="346"/>
      <c r="J2039" s="346"/>
    </row>
    <row r="2040" spans="1:10" s="55" customFormat="1" ht="31.2" hidden="1" x14ac:dyDescent="0.25">
      <c r="A2040" s="34" t="s">
        <v>36</v>
      </c>
      <c r="B2040" s="42" t="s">
        <v>690</v>
      </c>
      <c r="C2040" s="42" t="s">
        <v>900</v>
      </c>
      <c r="D2040" s="26" t="s">
        <v>1265</v>
      </c>
      <c r="E2040" s="43">
        <v>240</v>
      </c>
      <c r="F2040" s="66">
        <v>0</v>
      </c>
      <c r="G2040" s="66">
        <v>0</v>
      </c>
      <c r="H2040" s="66">
        <v>0</v>
      </c>
      <c r="I2040" s="346"/>
      <c r="J2040" s="346"/>
    </row>
    <row r="2041" spans="1:10" s="46" customFormat="1" hidden="1" x14ac:dyDescent="0.25">
      <c r="A2041" s="107" t="s">
        <v>646</v>
      </c>
      <c r="B2041" s="39" t="s">
        <v>690</v>
      </c>
      <c r="C2041" s="39" t="s">
        <v>900</v>
      </c>
      <c r="D2041" s="21" t="s">
        <v>647</v>
      </c>
      <c r="E2041" s="39"/>
      <c r="F2041" s="144">
        <f>F2042+F2049</f>
        <v>0</v>
      </c>
      <c r="G2041" s="144">
        <f t="shared" ref="G2041:H2041" si="880">G2042+G2049</f>
        <v>0</v>
      </c>
      <c r="H2041" s="144">
        <f t="shared" si="880"/>
        <v>0</v>
      </c>
      <c r="I2041" s="345"/>
      <c r="J2041" s="345"/>
    </row>
    <row r="2042" spans="1:10" s="4" customFormat="1" ht="31.2" hidden="1" x14ac:dyDescent="0.25">
      <c r="A2042" s="218" t="s">
        <v>986</v>
      </c>
      <c r="B2042" s="25" t="s">
        <v>690</v>
      </c>
      <c r="C2042" s="25" t="s">
        <v>900</v>
      </c>
      <c r="D2042" s="26" t="s">
        <v>700</v>
      </c>
      <c r="E2042" s="25"/>
      <c r="F2042" s="80">
        <f>F2043</f>
        <v>0</v>
      </c>
      <c r="G2042" s="80">
        <f t="shared" ref="G2042:H2042" si="881">G2043</f>
        <v>0</v>
      </c>
      <c r="H2042" s="80">
        <f t="shared" si="881"/>
        <v>0</v>
      </c>
      <c r="I2042" s="336"/>
      <c r="J2042" s="336"/>
    </row>
    <row r="2043" spans="1:10" s="4" customFormat="1" hidden="1" x14ac:dyDescent="0.25">
      <c r="A2043" s="86" t="s">
        <v>1266</v>
      </c>
      <c r="B2043" s="25" t="s">
        <v>690</v>
      </c>
      <c r="C2043" s="25" t="s">
        <v>900</v>
      </c>
      <c r="D2043" s="26" t="s">
        <v>700</v>
      </c>
      <c r="E2043" s="25"/>
      <c r="F2043" s="66">
        <f>F2047</f>
        <v>0</v>
      </c>
      <c r="G2043" s="66">
        <f t="shared" ref="G2043:H2043" si="882">G2047</f>
        <v>0</v>
      </c>
      <c r="H2043" s="66">
        <f t="shared" si="882"/>
        <v>0</v>
      </c>
      <c r="I2043" s="336"/>
      <c r="J2043" s="336"/>
    </row>
    <row r="2044" spans="1:10" s="4" customFormat="1" ht="46.8" hidden="1" x14ac:dyDescent="0.25">
      <c r="A2044" s="86" t="s">
        <v>907</v>
      </c>
      <c r="B2044" s="25" t="s">
        <v>18</v>
      </c>
      <c r="C2044" s="25" t="s">
        <v>900</v>
      </c>
      <c r="D2044" s="26" t="s">
        <v>1267</v>
      </c>
      <c r="E2044" s="25"/>
      <c r="F2044" s="66">
        <f t="shared" ref="F2044:H2045" si="883">F2045</f>
        <v>0</v>
      </c>
      <c r="G2044" s="66">
        <f t="shared" si="883"/>
        <v>0</v>
      </c>
      <c r="H2044" s="66">
        <f t="shared" si="883"/>
        <v>0</v>
      </c>
      <c r="I2044" s="336"/>
      <c r="J2044" s="336"/>
    </row>
    <row r="2045" spans="1:10" s="4" customFormat="1" ht="31.2" hidden="1" x14ac:dyDescent="0.25">
      <c r="A2045" s="86" t="s">
        <v>162</v>
      </c>
      <c r="B2045" s="25" t="s">
        <v>18</v>
      </c>
      <c r="C2045" s="25" t="s">
        <v>900</v>
      </c>
      <c r="D2045" s="26" t="s">
        <v>1267</v>
      </c>
      <c r="E2045" s="25" t="s">
        <v>163</v>
      </c>
      <c r="F2045" s="66">
        <f t="shared" si="883"/>
        <v>0</v>
      </c>
      <c r="G2045" s="66">
        <f t="shared" si="883"/>
        <v>0</v>
      </c>
      <c r="H2045" s="66">
        <f t="shared" si="883"/>
        <v>0</v>
      </c>
      <c r="I2045" s="336"/>
      <c r="J2045" s="336"/>
    </row>
    <row r="2046" spans="1:10" s="4" customFormat="1" ht="15.75" hidden="1" customHeight="1" x14ac:dyDescent="0.25">
      <c r="A2046" s="86" t="s">
        <v>203</v>
      </c>
      <c r="B2046" s="25" t="s">
        <v>18</v>
      </c>
      <c r="C2046" s="25" t="s">
        <v>900</v>
      </c>
      <c r="D2046" s="26" t="s">
        <v>1267</v>
      </c>
      <c r="E2046" s="25" t="s">
        <v>204</v>
      </c>
      <c r="F2046" s="66">
        <v>0</v>
      </c>
      <c r="G2046" s="66">
        <v>0</v>
      </c>
      <c r="H2046" s="66">
        <v>0</v>
      </c>
      <c r="I2046" s="336"/>
      <c r="J2046" s="336"/>
    </row>
    <row r="2047" spans="1:10" s="4" customFormat="1" ht="31.2" hidden="1" x14ac:dyDescent="0.25">
      <c r="A2047" s="34" t="s">
        <v>35</v>
      </c>
      <c r="B2047" s="25" t="s">
        <v>690</v>
      </c>
      <c r="C2047" s="25" t="s">
        <v>900</v>
      </c>
      <c r="D2047" s="26" t="s">
        <v>700</v>
      </c>
      <c r="E2047" s="25" t="s">
        <v>49</v>
      </c>
      <c r="F2047" s="66">
        <f>F2048</f>
        <v>0</v>
      </c>
      <c r="G2047" s="66">
        <f t="shared" ref="G2047:H2047" si="884">G2048</f>
        <v>0</v>
      </c>
      <c r="H2047" s="66">
        <f t="shared" si="884"/>
        <v>0</v>
      </c>
      <c r="I2047" s="336"/>
      <c r="J2047" s="336"/>
    </row>
    <row r="2048" spans="1:10" s="4" customFormat="1" ht="31.2" hidden="1" x14ac:dyDescent="0.25">
      <c r="A2048" s="34" t="s">
        <v>36</v>
      </c>
      <c r="B2048" s="25" t="s">
        <v>690</v>
      </c>
      <c r="C2048" s="25" t="s">
        <v>900</v>
      </c>
      <c r="D2048" s="26" t="s">
        <v>700</v>
      </c>
      <c r="E2048" s="25" t="s">
        <v>70</v>
      </c>
      <c r="F2048" s="66">
        <v>0</v>
      </c>
      <c r="G2048" s="66">
        <v>0</v>
      </c>
      <c r="H2048" s="66">
        <v>0</v>
      </c>
      <c r="I2048" s="336"/>
      <c r="J2048" s="336"/>
    </row>
    <row r="2049" spans="1:10" s="81" customFormat="1" ht="46.8" hidden="1" x14ac:dyDescent="0.25">
      <c r="A2049" s="239" t="s">
        <v>1268</v>
      </c>
      <c r="B2049" s="84" t="s">
        <v>690</v>
      </c>
      <c r="C2049" s="84" t="s">
        <v>900</v>
      </c>
      <c r="D2049" s="132" t="s">
        <v>941</v>
      </c>
      <c r="E2049" s="84"/>
      <c r="F2049" s="113">
        <f>F2050</f>
        <v>0</v>
      </c>
      <c r="G2049" s="113">
        <f t="shared" ref="G2049:H2051" si="885">G2050</f>
        <v>0</v>
      </c>
      <c r="H2049" s="113">
        <f t="shared" si="885"/>
        <v>0</v>
      </c>
      <c r="I2049" s="352"/>
      <c r="J2049" s="352"/>
    </row>
    <row r="2050" spans="1:10" s="4" customFormat="1" ht="46.8" hidden="1" x14ac:dyDescent="0.25">
      <c r="A2050" s="86" t="s">
        <v>909</v>
      </c>
      <c r="B2050" s="25" t="s">
        <v>690</v>
      </c>
      <c r="C2050" s="25" t="s">
        <v>900</v>
      </c>
      <c r="D2050" s="26" t="s">
        <v>1269</v>
      </c>
      <c r="E2050" s="25"/>
      <c r="F2050" s="66">
        <f>F2051</f>
        <v>0</v>
      </c>
      <c r="G2050" s="66">
        <f t="shared" si="885"/>
        <v>0</v>
      </c>
      <c r="H2050" s="66">
        <f t="shared" si="885"/>
        <v>0</v>
      </c>
      <c r="I2050" s="336"/>
      <c r="J2050" s="336"/>
    </row>
    <row r="2051" spans="1:10" s="4" customFormat="1" ht="15.75" hidden="1" customHeight="1" x14ac:dyDescent="0.25">
      <c r="A2051" s="34" t="s">
        <v>35</v>
      </c>
      <c r="B2051" s="25" t="s">
        <v>690</v>
      </c>
      <c r="C2051" s="25" t="s">
        <v>900</v>
      </c>
      <c r="D2051" s="26" t="s">
        <v>1269</v>
      </c>
      <c r="E2051" s="25" t="s">
        <v>49</v>
      </c>
      <c r="F2051" s="66">
        <f>F2052</f>
        <v>0</v>
      </c>
      <c r="G2051" s="66">
        <f t="shared" si="885"/>
        <v>0</v>
      </c>
      <c r="H2051" s="66">
        <f t="shared" si="885"/>
        <v>0</v>
      </c>
      <c r="I2051" s="336"/>
      <c r="J2051" s="336"/>
    </row>
    <row r="2052" spans="1:10" s="4" customFormat="1" ht="31.2" hidden="1" x14ac:dyDescent="0.25">
      <c r="A2052" s="34" t="s">
        <v>36</v>
      </c>
      <c r="B2052" s="25" t="s">
        <v>690</v>
      </c>
      <c r="C2052" s="25" t="s">
        <v>900</v>
      </c>
      <c r="D2052" s="26" t="s">
        <v>1269</v>
      </c>
      <c r="E2052" s="25" t="s">
        <v>70</v>
      </c>
      <c r="F2052" s="66">
        <v>0</v>
      </c>
      <c r="G2052" s="66">
        <v>0</v>
      </c>
      <c r="H2052" s="66">
        <v>0</v>
      </c>
      <c r="I2052" s="336"/>
      <c r="J2052" s="336"/>
    </row>
    <row r="2053" spans="1:10" s="81" customFormat="1" ht="16.2" x14ac:dyDescent="0.25">
      <c r="A2053" s="200" t="s">
        <v>912</v>
      </c>
      <c r="B2053" s="137" t="s">
        <v>690</v>
      </c>
      <c r="C2053" s="137" t="s">
        <v>913</v>
      </c>
      <c r="D2053" s="28"/>
      <c r="E2053" s="26"/>
      <c r="F2053" s="69">
        <f>F2063+F2073+F2081</f>
        <v>1208.7</v>
      </c>
      <c r="G2053" s="69">
        <f t="shared" ref="G2053:H2053" si="886">G2063+G2073+G2081</f>
        <v>1057.5</v>
      </c>
      <c r="H2053" s="69">
        <f t="shared" si="886"/>
        <v>1057.5</v>
      </c>
      <c r="I2053" s="352"/>
      <c r="J2053" s="352"/>
    </row>
    <row r="2054" spans="1:10" s="91" customFormat="1" ht="20.25" hidden="1" customHeight="1" x14ac:dyDescent="0.25">
      <c r="A2054" s="93" t="s">
        <v>65</v>
      </c>
      <c r="B2054" s="104" t="s">
        <v>690</v>
      </c>
      <c r="C2054" s="104" t="s">
        <v>913</v>
      </c>
      <c r="D2054" s="14" t="s">
        <v>139</v>
      </c>
      <c r="E2054" s="102"/>
      <c r="F2054" s="77">
        <f t="shared" ref="F2054:H2055" si="887">F2055</f>
        <v>0</v>
      </c>
      <c r="G2054" s="77">
        <f t="shared" si="887"/>
        <v>0</v>
      </c>
      <c r="H2054" s="77">
        <f t="shared" si="887"/>
        <v>0</v>
      </c>
      <c r="I2054" s="353"/>
      <c r="J2054" s="353"/>
    </row>
    <row r="2055" spans="1:10" s="35" customFormat="1" ht="20.25" hidden="1" customHeight="1" x14ac:dyDescent="0.25">
      <c r="A2055" s="24" t="s">
        <v>67</v>
      </c>
      <c r="B2055" s="25" t="s">
        <v>690</v>
      </c>
      <c r="C2055" s="25" t="s">
        <v>913</v>
      </c>
      <c r="D2055" s="25" t="s">
        <v>140</v>
      </c>
      <c r="E2055" s="21"/>
      <c r="F2055" s="78">
        <f t="shared" si="887"/>
        <v>0</v>
      </c>
      <c r="G2055" s="78">
        <f t="shared" si="887"/>
        <v>0</v>
      </c>
      <c r="H2055" s="78">
        <f t="shared" si="887"/>
        <v>0</v>
      </c>
      <c r="I2055" s="341"/>
      <c r="J2055" s="341"/>
    </row>
    <row r="2056" spans="1:10" s="35" customFormat="1" ht="31.2" hidden="1" x14ac:dyDescent="0.25">
      <c r="A2056" s="30" t="s">
        <v>171</v>
      </c>
      <c r="B2056" s="25" t="s">
        <v>690</v>
      </c>
      <c r="C2056" s="25" t="s">
        <v>913</v>
      </c>
      <c r="D2056" s="25" t="s">
        <v>142</v>
      </c>
      <c r="E2056" s="21"/>
      <c r="F2056" s="78">
        <f>F2057+F2059+F2061</f>
        <v>0</v>
      </c>
      <c r="G2056" s="78">
        <f t="shared" ref="G2056:H2056" si="888">G2057+G2059+G2061</f>
        <v>0</v>
      </c>
      <c r="H2056" s="78">
        <f t="shared" si="888"/>
        <v>0</v>
      </c>
      <c r="I2056" s="341"/>
      <c r="J2056" s="341"/>
    </row>
    <row r="2057" spans="1:10" s="35" customFormat="1" ht="67.95" hidden="1" customHeight="1" x14ac:dyDescent="0.25">
      <c r="A2057" s="30" t="s">
        <v>91</v>
      </c>
      <c r="B2057" s="25" t="s">
        <v>690</v>
      </c>
      <c r="C2057" s="25" t="s">
        <v>913</v>
      </c>
      <c r="D2057" s="25" t="s">
        <v>142</v>
      </c>
      <c r="E2057" s="26">
        <v>100</v>
      </c>
      <c r="F2057" s="78">
        <f>F2058</f>
        <v>0</v>
      </c>
      <c r="G2057" s="78">
        <f t="shared" ref="G2057:H2057" si="889">G2058</f>
        <v>0</v>
      </c>
      <c r="H2057" s="78">
        <f t="shared" si="889"/>
        <v>0</v>
      </c>
      <c r="I2057" s="341"/>
      <c r="J2057" s="341"/>
    </row>
    <row r="2058" spans="1:10" s="35" customFormat="1" hidden="1" x14ac:dyDescent="0.25">
      <c r="A2058" s="30" t="s">
        <v>701</v>
      </c>
      <c r="B2058" s="25" t="s">
        <v>690</v>
      </c>
      <c r="C2058" s="25" t="s">
        <v>913</v>
      </c>
      <c r="D2058" s="25" t="s">
        <v>142</v>
      </c>
      <c r="E2058" s="26">
        <v>110</v>
      </c>
      <c r="F2058" s="78">
        <v>0</v>
      </c>
      <c r="G2058" s="78">
        <v>0</v>
      </c>
      <c r="H2058" s="78">
        <v>0</v>
      </c>
      <c r="I2058" s="341"/>
      <c r="J2058" s="341"/>
    </row>
    <row r="2059" spans="1:10" s="81" customFormat="1" ht="20.25" hidden="1" customHeight="1" x14ac:dyDescent="0.25">
      <c r="A2059" s="30" t="s">
        <v>35</v>
      </c>
      <c r="B2059" s="25" t="s">
        <v>690</v>
      </c>
      <c r="C2059" s="25" t="s">
        <v>913</v>
      </c>
      <c r="D2059" s="25" t="s">
        <v>142</v>
      </c>
      <c r="E2059" s="26">
        <v>200</v>
      </c>
      <c r="F2059" s="78">
        <f>F2060</f>
        <v>0</v>
      </c>
      <c r="G2059" s="78">
        <f t="shared" ref="G2059:H2059" si="890">G2060</f>
        <v>0</v>
      </c>
      <c r="H2059" s="78">
        <f t="shared" si="890"/>
        <v>0</v>
      </c>
      <c r="I2059" s="352"/>
      <c r="J2059" s="352"/>
    </row>
    <row r="2060" spans="1:10" s="81" customFormat="1" ht="20.25" hidden="1" customHeight="1" x14ac:dyDescent="0.25">
      <c r="A2060" s="30" t="s">
        <v>36</v>
      </c>
      <c r="B2060" s="25" t="s">
        <v>690</v>
      </c>
      <c r="C2060" s="25" t="s">
        <v>913</v>
      </c>
      <c r="D2060" s="25" t="s">
        <v>142</v>
      </c>
      <c r="E2060" s="26">
        <v>240</v>
      </c>
      <c r="F2060" s="78">
        <v>0</v>
      </c>
      <c r="G2060" s="78">
        <v>0</v>
      </c>
      <c r="H2060" s="78">
        <v>0</v>
      </c>
      <c r="I2060" s="352"/>
      <c r="J2060" s="352"/>
    </row>
    <row r="2061" spans="1:10" s="81" customFormat="1" ht="20.25" hidden="1" customHeight="1" x14ac:dyDescent="0.25">
      <c r="A2061" s="30" t="s">
        <v>37</v>
      </c>
      <c r="B2061" s="25" t="s">
        <v>690</v>
      </c>
      <c r="C2061" s="25" t="s">
        <v>913</v>
      </c>
      <c r="D2061" s="25" t="s">
        <v>142</v>
      </c>
      <c r="E2061" s="26">
        <v>300</v>
      </c>
      <c r="F2061" s="78">
        <f>F2062</f>
        <v>0</v>
      </c>
      <c r="G2061" s="78">
        <f t="shared" ref="G2061:H2061" si="891">G2062</f>
        <v>0</v>
      </c>
      <c r="H2061" s="78">
        <f t="shared" si="891"/>
        <v>0</v>
      </c>
      <c r="I2061" s="352"/>
      <c r="J2061" s="352"/>
    </row>
    <row r="2062" spans="1:10" s="81" customFormat="1" ht="20.25" hidden="1" customHeight="1" x14ac:dyDescent="0.25">
      <c r="A2062" s="30" t="s">
        <v>38</v>
      </c>
      <c r="B2062" s="25" t="s">
        <v>690</v>
      </c>
      <c r="C2062" s="25" t="s">
        <v>913</v>
      </c>
      <c r="D2062" s="25" t="s">
        <v>142</v>
      </c>
      <c r="E2062" s="26">
        <v>350</v>
      </c>
      <c r="F2062" s="78">
        <v>0</v>
      </c>
      <c r="G2062" s="78">
        <v>0</v>
      </c>
      <c r="H2062" s="78">
        <v>0</v>
      </c>
      <c r="I2062" s="352"/>
      <c r="J2062" s="352"/>
    </row>
    <row r="2063" spans="1:10" s="91" customFormat="1" ht="31.2" x14ac:dyDescent="0.25">
      <c r="A2063" s="47" t="s">
        <v>182</v>
      </c>
      <c r="B2063" s="104" t="s">
        <v>690</v>
      </c>
      <c r="C2063" s="39" t="s">
        <v>913</v>
      </c>
      <c r="D2063" s="14" t="s">
        <v>183</v>
      </c>
      <c r="E2063" s="102"/>
      <c r="F2063" s="164">
        <f>F2064</f>
        <v>95.5</v>
      </c>
      <c r="G2063" s="77">
        <f t="shared" ref="G2063:H2065" si="892">G2064</f>
        <v>0</v>
      </c>
      <c r="H2063" s="77">
        <f t="shared" si="892"/>
        <v>0</v>
      </c>
      <c r="I2063" s="353"/>
      <c r="J2063" s="353"/>
    </row>
    <row r="2064" spans="1:10" s="35" customFormat="1" x14ac:dyDescent="0.25">
      <c r="A2064" s="24" t="s">
        <v>184</v>
      </c>
      <c r="B2064" s="25" t="s">
        <v>690</v>
      </c>
      <c r="C2064" s="42" t="s">
        <v>913</v>
      </c>
      <c r="D2064" s="25" t="s">
        <v>185</v>
      </c>
      <c r="E2064" s="21"/>
      <c r="F2064" s="78">
        <f>F2065</f>
        <v>95.5</v>
      </c>
      <c r="G2064" s="78">
        <f t="shared" si="892"/>
        <v>0</v>
      </c>
      <c r="H2064" s="78">
        <f t="shared" si="892"/>
        <v>0</v>
      </c>
      <c r="I2064" s="341"/>
      <c r="J2064" s="341"/>
    </row>
    <row r="2065" spans="1:10" s="4" customFormat="1" ht="31.2" x14ac:dyDescent="0.25">
      <c r="A2065" s="24" t="s">
        <v>925</v>
      </c>
      <c r="B2065" s="25" t="s">
        <v>690</v>
      </c>
      <c r="C2065" s="42" t="s">
        <v>913</v>
      </c>
      <c r="D2065" s="25" t="s">
        <v>926</v>
      </c>
      <c r="E2065" s="26"/>
      <c r="F2065" s="66">
        <f>F2066</f>
        <v>95.5</v>
      </c>
      <c r="G2065" s="66">
        <f t="shared" si="892"/>
        <v>0</v>
      </c>
      <c r="H2065" s="66">
        <f t="shared" si="892"/>
        <v>0</v>
      </c>
      <c r="I2065" s="336"/>
      <c r="J2065" s="336"/>
    </row>
    <row r="2066" spans="1:10" s="35" customFormat="1" x14ac:dyDescent="0.25">
      <c r="A2066" s="30" t="s">
        <v>37</v>
      </c>
      <c r="B2066" s="25" t="s">
        <v>690</v>
      </c>
      <c r="C2066" s="42" t="s">
        <v>913</v>
      </c>
      <c r="D2066" s="25" t="s">
        <v>926</v>
      </c>
      <c r="E2066" s="26">
        <v>300</v>
      </c>
      <c r="F2066" s="78">
        <f>F2067</f>
        <v>95.5</v>
      </c>
      <c r="G2066" s="78">
        <f>G2067</f>
        <v>0</v>
      </c>
      <c r="H2066" s="78">
        <f>H2067</f>
        <v>0</v>
      </c>
      <c r="I2066" s="341"/>
      <c r="J2066" s="341"/>
    </row>
    <row r="2067" spans="1:10" s="35" customFormat="1" x14ac:dyDescent="0.25">
      <c r="A2067" s="30" t="s">
        <v>38</v>
      </c>
      <c r="B2067" s="25" t="s">
        <v>690</v>
      </c>
      <c r="C2067" s="42" t="s">
        <v>913</v>
      </c>
      <c r="D2067" s="25" t="s">
        <v>926</v>
      </c>
      <c r="E2067" s="26">
        <v>350</v>
      </c>
      <c r="F2067" s="78">
        <v>95.5</v>
      </c>
      <c r="G2067" s="78">
        <v>0</v>
      </c>
      <c r="H2067" s="78">
        <v>0</v>
      </c>
      <c r="I2067" s="341"/>
      <c r="J2067" s="341"/>
    </row>
    <row r="2068" spans="1:10" s="46" customFormat="1" ht="31.2" hidden="1" x14ac:dyDescent="0.25">
      <c r="A2068" s="107" t="s">
        <v>150</v>
      </c>
      <c r="B2068" s="39" t="s">
        <v>690</v>
      </c>
      <c r="C2068" s="39" t="s">
        <v>913</v>
      </c>
      <c r="D2068" s="21" t="s">
        <v>1201</v>
      </c>
      <c r="E2068" s="48"/>
      <c r="F2068" s="77">
        <f>F2069+F2071</f>
        <v>0</v>
      </c>
      <c r="G2068" s="77">
        <f t="shared" ref="G2068:H2068" si="893">G2069+G2071</f>
        <v>0</v>
      </c>
      <c r="H2068" s="77">
        <f t="shared" si="893"/>
        <v>0</v>
      </c>
      <c r="I2068" s="345"/>
      <c r="J2068" s="345"/>
    </row>
    <row r="2069" spans="1:10" s="46" customFormat="1" ht="64.95" hidden="1" customHeight="1" x14ac:dyDescent="0.25">
      <c r="A2069" s="45" t="s">
        <v>91</v>
      </c>
      <c r="B2069" s="42" t="s">
        <v>690</v>
      </c>
      <c r="C2069" s="42" t="s">
        <v>913</v>
      </c>
      <c r="D2069" s="26" t="s">
        <v>1201</v>
      </c>
      <c r="E2069" s="43">
        <v>100</v>
      </c>
      <c r="F2069" s="78">
        <f>F2070</f>
        <v>0</v>
      </c>
      <c r="G2069" s="78">
        <f t="shared" ref="G2069:H2069" si="894">G2070</f>
        <v>0</v>
      </c>
      <c r="H2069" s="78">
        <f t="shared" si="894"/>
        <v>0</v>
      </c>
      <c r="I2069" s="345"/>
      <c r="J2069" s="345"/>
    </row>
    <row r="2070" spans="1:10" s="46" customFormat="1" hidden="1" x14ac:dyDescent="0.25">
      <c r="A2070" s="45" t="s">
        <v>701</v>
      </c>
      <c r="B2070" s="42" t="s">
        <v>690</v>
      </c>
      <c r="C2070" s="42" t="s">
        <v>913</v>
      </c>
      <c r="D2070" s="26" t="s">
        <v>1201</v>
      </c>
      <c r="E2070" s="43">
        <v>110</v>
      </c>
      <c r="F2070" s="78">
        <v>0</v>
      </c>
      <c r="G2070" s="78">
        <v>0</v>
      </c>
      <c r="H2070" s="78">
        <v>0</v>
      </c>
      <c r="I2070" s="345"/>
      <c r="J2070" s="345"/>
    </row>
    <row r="2071" spans="1:10" s="46" customFormat="1" hidden="1" x14ac:dyDescent="0.25">
      <c r="A2071" s="45" t="s">
        <v>37</v>
      </c>
      <c r="B2071" s="42" t="s">
        <v>690</v>
      </c>
      <c r="C2071" s="42" t="s">
        <v>913</v>
      </c>
      <c r="D2071" s="26" t="s">
        <v>1201</v>
      </c>
      <c r="E2071" s="43">
        <v>300</v>
      </c>
      <c r="F2071" s="78">
        <f>F2072</f>
        <v>0</v>
      </c>
      <c r="G2071" s="78">
        <f t="shared" ref="G2071:H2071" si="895">G2072</f>
        <v>0</v>
      </c>
      <c r="H2071" s="78">
        <f t="shared" si="895"/>
        <v>0</v>
      </c>
      <c r="I2071" s="345"/>
      <c r="J2071" s="345"/>
    </row>
    <row r="2072" spans="1:10" s="46" customFormat="1" hidden="1" x14ac:dyDescent="0.25">
      <c r="A2072" s="45" t="s">
        <v>38</v>
      </c>
      <c r="B2072" s="42" t="s">
        <v>690</v>
      </c>
      <c r="C2072" s="42" t="s">
        <v>913</v>
      </c>
      <c r="D2072" s="26" t="s">
        <v>1201</v>
      </c>
      <c r="E2072" s="43">
        <v>350</v>
      </c>
      <c r="F2072" s="78">
        <v>0</v>
      </c>
      <c r="G2072" s="78">
        <v>0</v>
      </c>
      <c r="H2072" s="78">
        <v>0</v>
      </c>
      <c r="I2072" s="345"/>
      <c r="J2072" s="345"/>
    </row>
    <row r="2073" spans="1:10" s="46" customFormat="1" ht="31.2" hidden="1" x14ac:dyDescent="0.25">
      <c r="A2073" s="167" t="s">
        <v>698</v>
      </c>
      <c r="B2073" s="39" t="s">
        <v>690</v>
      </c>
      <c r="C2073" s="39" t="s">
        <v>913</v>
      </c>
      <c r="D2073" s="21" t="s">
        <v>699</v>
      </c>
      <c r="E2073" s="39"/>
      <c r="F2073" s="164">
        <f>F2077+F2079</f>
        <v>0</v>
      </c>
      <c r="G2073" s="77">
        <f t="shared" ref="G2073:H2073" si="896">G2077+G2079</f>
        <v>0</v>
      </c>
      <c r="H2073" s="77">
        <f t="shared" si="896"/>
        <v>0</v>
      </c>
      <c r="I2073" s="345"/>
      <c r="J2073" s="345"/>
    </row>
    <row r="2074" spans="1:10" s="2" customFormat="1" hidden="1" x14ac:dyDescent="0.25">
      <c r="A2074" s="86" t="s">
        <v>702</v>
      </c>
      <c r="B2074" s="25" t="s">
        <v>690</v>
      </c>
      <c r="C2074" s="25" t="s">
        <v>913</v>
      </c>
      <c r="D2074" s="26" t="s">
        <v>703</v>
      </c>
      <c r="E2074" s="25"/>
      <c r="F2074" s="78">
        <f>F2075</f>
        <v>0</v>
      </c>
      <c r="G2074" s="78">
        <f t="shared" ref="G2074:H2077" si="897">G2075</f>
        <v>0</v>
      </c>
      <c r="H2074" s="78">
        <f t="shared" si="897"/>
        <v>0</v>
      </c>
      <c r="I2074" s="343"/>
      <c r="J2074" s="343"/>
    </row>
    <row r="2075" spans="1:10" s="2" customFormat="1" ht="62.4" hidden="1" x14ac:dyDescent="0.25">
      <c r="A2075" s="86" t="s">
        <v>1270</v>
      </c>
      <c r="B2075" s="25" t="s">
        <v>690</v>
      </c>
      <c r="C2075" s="25" t="s">
        <v>913</v>
      </c>
      <c r="D2075" s="26" t="s">
        <v>1143</v>
      </c>
      <c r="E2075" s="25"/>
      <c r="F2075" s="78">
        <f>F2076</f>
        <v>0</v>
      </c>
      <c r="G2075" s="78">
        <f t="shared" si="897"/>
        <v>0</v>
      </c>
      <c r="H2075" s="78">
        <f t="shared" si="897"/>
        <v>0</v>
      </c>
      <c r="I2075" s="343"/>
      <c r="J2075" s="343"/>
    </row>
    <row r="2076" spans="1:10" s="2" customFormat="1" ht="88.2" hidden="1" customHeight="1" x14ac:dyDescent="0.25">
      <c r="A2076" s="86" t="s">
        <v>1271</v>
      </c>
      <c r="B2076" s="25" t="s">
        <v>690</v>
      </c>
      <c r="C2076" s="25" t="s">
        <v>913</v>
      </c>
      <c r="D2076" s="26" t="s">
        <v>1272</v>
      </c>
      <c r="E2076" s="25"/>
      <c r="F2076" s="78">
        <f>F2077</f>
        <v>0</v>
      </c>
      <c r="G2076" s="78">
        <f t="shared" si="897"/>
        <v>0</v>
      </c>
      <c r="H2076" s="78">
        <f t="shared" si="897"/>
        <v>0</v>
      </c>
      <c r="I2076" s="343"/>
      <c r="J2076" s="343"/>
    </row>
    <row r="2077" spans="1:10" s="81" customFormat="1" ht="61.95" hidden="1" customHeight="1" x14ac:dyDescent="0.25">
      <c r="A2077" s="30" t="s">
        <v>91</v>
      </c>
      <c r="B2077" s="25" t="s">
        <v>690</v>
      </c>
      <c r="C2077" s="25" t="s">
        <v>913</v>
      </c>
      <c r="D2077" s="26" t="s">
        <v>1272</v>
      </c>
      <c r="E2077" s="25" t="s">
        <v>47</v>
      </c>
      <c r="F2077" s="78">
        <f>F2078</f>
        <v>0</v>
      </c>
      <c r="G2077" s="78">
        <f t="shared" si="897"/>
        <v>0</v>
      </c>
      <c r="H2077" s="78">
        <f t="shared" si="897"/>
        <v>0</v>
      </c>
      <c r="I2077" s="352"/>
      <c r="J2077" s="352"/>
    </row>
    <row r="2078" spans="1:10" s="81" customFormat="1" hidden="1" x14ac:dyDescent="0.25">
      <c r="A2078" s="30" t="s">
        <v>701</v>
      </c>
      <c r="B2078" s="25" t="s">
        <v>690</v>
      </c>
      <c r="C2078" s="25" t="s">
        <v>913</v>
      </c>
      <c r="D2078" s="26" t="s">
        <v>1272</v>
      </c>
      <c r="E2078" s="25" t="s">
        <v>155</v>
      </c>
      <c r="F2078" s="78">
        <v>0</v>
      </c>
      <c r="G2078" s="78">
        <v>0</v>
      </c>
      <c r="H2078" s="78">
        <v>0</v>
      </c>
      <c r="I2078" s="352"/>
      <c r="J2078" s="352"/>
    </row>
    <row r="2079" spans="1:10" s="81" customFormat="1" ht="31.2" hidden="1" x14ac:dyDescent="0.25">
      <c r="A2079" s="30" t="s">
        <v>35</v>
      </c>
      <c r="B2079" s="25" t="s">
        <v>690</v>
      </c>
      <c r="C2079" s="25" t="s">
        <v>913</v>
      </c>
      <c r="D2079" s="26" t="s">
        <v>1272</v>
      </c>
      <c r="E2079" s="25" t="s">
        <v>49</v>
      </c>
      <c r="F2079" s="78">
        <f>F2080</f>
        <v>0</v>
      </c>
      <c r="G2079" s="78">
        <f t="shared" ref="G2079:H2079" si="898">G2080</f>
        <v>0</v>
      </c>
      <c r="H2079" s="78">
        <f t="shared" si="898"/>
        <v>0</v>
      </c>
      <c r="I2079" s="352"/>
      <c r="J2079" s="352"/>
    </row>
    <row r="2080" spans="1:10" s="81" customFormat="1" ht="31.2" hidden="1" x14ac:dyDescent="0.25">
      <c r="A2080" s="30" t="s">
        <v>36</v>
      </c>
      <c r="B2080" s="25" t="s">
        <v>690</v>
      </c>
      <c r="C2080" s="25" t="s">
        <v>913</v>
      </c>
      <c r="D2080" s="26" t="s">
        <v>1272</v>
      </c>
      <c r="E2080" s="25" t="s">
        <v>70</v>
      </c>
      <c r="F2080" s="78">
        <v>0</v>
      </c>
      <c r="G2080" s="78">
        <v>0</v>
      </c>
      <c r="H2080" s="78">
        <v>0</v>
      </c>
      <c r="I2080" s="352"/>
      <c r="J2080" s="352"/>
    </row>
    <row r="2081" spans="1:10" s="22" customFormat="1" ht="46.8" x14ac:dyDescent="0.25">
      <c r="A2081" s="20" t="s">
        <v>929</v>
      </c>
      <c r="B2081" s="14" t="s">
        <v>690</v>
      </c>
      <c r="C2081" s="101" t="s">
        <v>1273</v>
      </c>
      <c r="D2081" s="14" t="s">
        <v>887</v>
      </c>
      <c r="E2081" s="14"/>
      <c r="F2081" s="164">
        <f>F2085</f>
        <v>1113.2</v>
      </c>
      <c r="G2081" s="164">
        <f t="shared" ref="G2081:H2081" si="899">G2085+G2094</f>
        <v>1057.5</v>
      </c>
      <c r="H2081" s="164">
        <f t="shared" si="899"/>
        <v>1057.5</v>
      </c>
      <c r="I2081" s="339"/>
      <c r="J2081" s="339"/>
    </row>
    <row r="2082" spans="1:10" s="205" customFormat="1" ht="46.8" hidden="1" x14ac:dyDescent="0.25">
      <c r="A2082" s="203" t="s">
        <v>914</v>
      </c>
      <c r="B2082" s="204" t="s">
        <v>18</v>
      </c>
      <c r="C2082" s="204" t="s">
        <v>900</v>
      </c>
      <c r="D2082" s="21" t="s">
        <v>887</v>
      </c>
      <c r="E2082" s="204"/>
      <c r="F2082" s="15">
        <f t="shared" ref="F2082:H2083" si="900">F2083</f>
        <v>0</v>
      </c>
      <c r="G2082" s="15">
        <f t="shared" si="900"/>
        <v>0</v>
      </c>
      <c r="H2082" s="15">
        <f t="shared" si="900"/>
        <v>0</v>
      </c>
      <c r="I2082" s="379"/>
      <c r="J2082" s="379"/>
    </row>
    <row r="2083" spans="1:10" s="205" customFormat="1" ht="23.4" hidden="1" customHeight="1" x14ac:dyDescent="0.25">
      <c r="A2083" s="203" t="s">
        <v>930</v>
      </c>
      <c r="B2083" s="204" t="s">
        <v>18</v>
      </c>
      <c r="C2083" s="204" t="s">
        <v>900</v>
      </c>
      <c r="D2083" s="21" t="s">
        <v>931</v>
      </c>
      <c r="E2083" s="204"/>
      <c r="F2083" s="15">
        <f t="shared" si="900"/>
        <v>0</v>
      </c>
      <c r="G2083" s="15">
        <f t="shared" si="900"/>
        <v>0</v>
      </c>
      <c r="H2083" s="15">
        <f t="shared" si="900"/>
        <v>0</v>
      </c>
      <c r="I2083" s="379"/>
      <c r="J2083" s="379"/>
    </row>
    <row r="2084" spans="1:10" s="206" customFormat="1" ht="24" hidden="1" customHeight="1" x14ac:dyDescent="0.25">
      <c r="A2084" s="195" t="s">
        <v>932</v>
      </c>
      <c r="B2084" s="170" t="s">
        <v>18</v>
      </c>
      <c r="C2084" s="170" t="s">
        <v>900</v>
      </c>
      <c r="D2084" s="26" t="s">
        <v>933</v>
      </c>
      <c r="E2084" s="170"/>
      <c r="F2084" s="23">
        <v>0</v>
      </c>
      <c r="G2084" s="23">
        <v>0</v>
      </c>
      <c r="H2084" s="23">
        <v>0</v>
      </c>
      <c r="I2084" s="380"/>
      <c r="J2084" s="380"/>
    </row>
    <row r="2085" spans="1:10" s="40" customFormat="1" ht="34.200000000000003" customHeight="1" x14ac:dyDescent="0.25">
      <c r="A2085" s="24" t="s">
        <v>1274</v>
      </c>
      <c r="B2085" s="25" t="s">
        <v>690</v>
      </c>
      <c r="C2085" s="79" t="s">
        <v>1275</v>
      </c>
      <c r="D2085" s="26" t="s">
        <v>1276</v>
      </c>
      <c r="E2085" s="25"/>
      <c r="F2085" s="31">
        <f>F2086+F2091+F2094</f>
        <v>1113.2</v>
      </c>
      <c r="G2085" s="31">
        <f t="shared" ref="G2085:H2085" si="901">G2086+G2091+G2094</f>
        <v>1057.5</v>
      </c>
      <c r="H2085" s="31">
        <f t="shared" si="901"/>
        <v>1057.5</v>
      </c>
      <c r="I2085" s="344"/>
      <c r="J2085" s="344"/>
    </row>
    <row r="2086" spans="1:10" s="40" customFormat="1" ht="63.6" customHeight="1" x14ac:dyDescent="0.25">
      <c r="A2086" s="24" t="s">
        <v>1217</v>
      </c>
      <c r="B2086" s="25" t="s">
        <v>690</v>
      </c>
      <c r="C2086" s="79" t="s">
        <v>1275</v>
      </c>
      <c r="D2086" s="26" t="s">
        <v>1277</v>
      </c>
      <c r="E2086" s="25"/>
      <c r="F2086" s="31">
        <f>F2087+F2089</f>
        <v>927.5</v>
      </c>
      <c r="G2086" s="31">
        <f t="shared" ref="G2086:H2086" si="902">G2087+G2089</f>
        <v>927.5</v>
      </c>
      <c r="H2086" s="31">
        <f t="shared" si="902"/>
        <v>927.5</v>
      </c>
      <c r="I2086" s="344"/>
      <c r="J2086" s="344"/>
    </row>
    <row r="2087" spans="1:10" s="40" customFormat="1" ht="66" customHeight="1" x14ac:dyDescent="0.25">
      <c r="A2087" s="30" t="s">
        <v>91</v>
      </c>
      <c r="B2087" s="25" t="s">
        <v>690</v>
      </c>
      <c r="C2087" s="79" t="s">
        <v>1275</v>
      </c>
      <c r="D2087" s="26" t="s">
        <v>1277</v>
      </c>
      <c r="E2087" s="25" t="s">
        <v>47</v>
      </c>
      <c r="F2087" s="31">
        <f t="shared" ref="F2087:H2098" si="903">F2088</f>
        <v>62.7</v>
      </c>
      <c r="G2087" s="31">
        <f t="shared" si="903"/>
        <v>0</v>
      </c>
      <c r="H2087" s="31">
        <f t="shared" si="903"/>
        <v>0</v>
      </c>
      <c r="I2087" s="344"/>
      <c r="J2087" s="344"/>
    </row>
    <row r="2088" spans="1:10" s="40" customFormat="1" x14ac:dyDescent="0.25">
      <c r="A2088" s="30" t="s">
        <v>701</v>
      </c>
      <c r="B2088" s="25" t="s">
        <v>690</v>
      </c>
      <c r="C2088" s="79" t="s">
        <v>1275</v>
      </c>
      <c r="D2088" s="26" t="s">
        <v>1277</v>
      </c>
      <c r="E2088" s="25" t="s">
        <v>155</v>
      </c>
      <c r="F2088" s="31">
        <v>62.7</v>
      </c>
      <c r="G2088" s="31">
        <v>0</v>
      </c>
      <c r="H2088" s="31">
        <v>0</v>
      </c>
      <c r="I2088" s="344"/>
      <c r="J2088" s="344"/>
    </row>
    <row r="2089" spans="1:10" s="40" customFormat="1" ht="31.2" x14ac:dyDescent="0.25">
      <c r="A2089" s="30" t="s">
        <v>35</v>
      </c>
      <c r="B2089" s="25" t="s">
        <v>690</v>
      </c>
      <c r="C2089" s="79" t="s">
        <v>1275</v>
      </c>
      <c r="D2089" s="26" t="s">
        <v>1277</v>
      </c>
      <c r="E2089" s="25" t="s">
        <v>49</v>
      </c>
      <c r="F2089" s="31">
        <f t="shared" si="903"/>
        <v>864.8</v>
      </c>
      <c r="G2089" s="31">
        <f t="shared" si="903"/>
        <v>927.5</v>
      </c>
      <c r="H2089" s="31">
        <f t="shared" si="903"/>
        <v>927.5</v>
      </c>
      <c r="I2089" s="344"/>
      <c r="J2089" s="344"/>
    </row>
    <row r="2090" spans="1:10" s="40" customFormat="1" ht="31.2" x14ac:dyDescent="0.25">
      <c r="A2090" s="30" t="s">
        <v>36</v>
      </c>
      <c r="B2090" s="25" t="s">
        <v>690</v>
      </c>
      <c r="C2090" s="79" t="s">
        <v>1275</v>
      </c>
      <c r="D2090" s="26" t="s">
        <v>1277</v>
      </c>
      <c r="E2090" s="25" t="s">
        <v>70</v>
      </c>
      <c r="F2090" s="31">
        <v>864.8</v>
      </c>
      <c r="G2090" s="31">
        <v>927.5</v>
      </c>
      <c r="H2090" s="31">
        <v>927.5</v>
      </c>
      <c r="I2090" s="344"/>
      <c r="J2090" s="344"/>
    </row>
    <row r="2091" spans="1:10" s="202" customFormat="1" ht="156" x14ac:dyDescent="0.25">
      <c r="A2091" s="191" t="s">
        <v>1278</v>
      </c>
      <c r="B2091" s="89" t="s">
        <v>690</v>
      </c>
      <c r="C2091" s="89" t="s">
        <v>913</v>
      </c>
      <c r="D2091" s="26" t="s">
        <v>1279</v>
      </c>
      <c r="E2091" s="25"/>
      <c r="F2091" s="156">
        <f>F2092</f>
        <v>130</v>
      </c>
      <c r="G2091" s="78">
        <f t="shared" ref="G2091:H2092" si="904">G2092</f>
        <v>130</v>
      </c>
      <c r="H2091" s="78">
        <f t="shared" si="904"/>
        <v>130</v>
      </c>
      <c r="I2091" s="378"/>
      <c r="J2091" s="378"/>
    </row>
    <row r="2092" spans="1:10" s="202" customFormat="1" ht="67.95" customHeight="1" x14ac:dyDescent="0.25">
      <c r="A2092" s="99" t="s">
        <v>91</v>
      </c>
      <c r="B2092" s="89" t="s">
        <v>690</v>
      </c>
      <c r="C2092" s="89" t="s">
        <v>913</v>
      </c>
      <c r="D2092" s="26" t="s">
        <v>1279</v>
      </c>
      <c r="E2092" s="89" t="s">
        <v>47</v>
      </c>
      <c r="F2092" s="78">
        <f>F2093</f>
        <v>130</v>
      </c>
      <c r="G2092" s="78">
        <f t="shared" si="904"/>
        <v>130</v>
      </c>
      <c r="H2092" s="78">
        <f t="shared" si="904"/>
        <v>130</v>
      </c>
      <c r="I2092" s="378"/>
      <c r="J2092" s="378"/>
    </row>
    <row r="2093" spans="1:10" s="202" customFormat="1" x14ac:dyDescent="0.25">
      <c r="A2093" s="99" t="s">
        <v>701</v>
      </c>
      <c r="B2093" s="89" t="s">
        <v>690</v>
      </c>
      <c r="C2093" s="89" t="s">
        <v>913</v>
      </c>
      <c r="D2093" s="26" t="s">
        <v>1279</v>
      </c>
      <c r="E2093" s="89" t="s">
        <v>155</v>
      </c>
      <c r="F2093" s="78">
        <v>130</v>
      </c>
      <c r="G2093" s="78">
        <v>130</v>
      </c>
      <c r="H2093" s="78">
        <v>130</v>
      </c>
      <c r="I2093" s="378"/>
      <c r="J2093" s="378"/>
    </row>
    <row r="2094" spans="1:10" s="2" customFormat="1" ht="62.4" x14ac:dyDescent="0.25">
      <c r="A2094" s="30" t="s">
        <v>1280</v>
      </c>
      <c r="B2094" s="25" t="s">
        <v>690</v>
      </c>
      <c r="C2094" s="79" t="s">
        <v>1275</v>
      </c>
      <c r="D2094" s="26" t="s">
        <v>1281</v>
      </c>
      <c r="E2094" s="25"/>
      <c r="F2094" s="31">
        <f>F2095+F2100</f>
        <v>55.699999999999996</v>
      </c>
      <c r="G2094" s="31">
        <f t="shared" ref="G2094:H2094" si="905">G2095</f>
        <v>0</v>
      </c>
      <c r="H2094" s="31">
        <f t="shared" si="905"/>
        <v>0</v>
      </c>
      <c r="I2094" s="343"/>
      <c r="J2094" s="343"/>
    </row>
    <row r="2095" spans="1:10" s="40" customFormat="1" ht="69.599999999999994" customHeight="1" x14ac:dyDescent="0.25">
      <c r="A2095" s="24" t="s">
        <v>1217</v>
      </c>
      <c r="B2095" s="25" t="s">
        <v>690</v>
      </c>
      <c r="C2095" s="79" t="s">
        <v>1275</v>
      </c>
      <c r="D2095" s="26" t="s">
        <v>1282</v>
      </c>
      <c r="E2095" s="25"/>
      <c r="F2095" s="31">
        <f>F2096+F2098</f>
        <v>48.8</v>
      </c>
      <c r="G2095" s="31">
        <f t="shared" ref="G2095:H2095" si="906">G2096+G2098</f>
        <v>0</v>
      </c>
      <c r="H2095" s="31">
        <f t="shared" si="906"/>
        <v>0</v>
      </c>
      <c r="I2095" s="344"/>
      <c r="J2095" s="344"/>
    </row>
    <row r="2096" spans="1:10" s="40" customFormat="1" ht="61.2" customHeight="1" x14ac:dyDescent="0.25">
      <c r="A2096" s="30" t="s">
        <v>91</v>
      </c>
      <c r="B2096" s="25" t="s">
        <v>690</v>
      </c>
      <c r="C2096" s="79" t="s">
        <v>1275</v>
      </c>
      <c r="D2096" s="26" t="s">
        <v>1282</v>
      </c>
      <c r="E2096" s="25" t="s">
        <v>47</v>
      </c>
      <c r="F2096" s="31">
        <f t="shared" si="903"/>
        <v>3.3</v>
      </c>
      <c r="G2096" s="31">
        <f t="shared" si="903"/>
        <v>0</v>
      </c>
      <c r="H2096" s="31">
        <f t="shared" si="903"/>
        <v>0</v>
      </c>
      <c r="I2096" s="344"/>
      <c r="J2096" s="344"/>
    </row>
    <row r="2097" spans="1:10" s="40" customFormat="1" x14ac:dyDescent="0.25">
      <c r="A2097" s="30" t="s">
        <v>701</v>
      </c>
      <c r="B2097" s="25" t="s">
        <v>690</v>
      </c>
      <c r="C2097" s="79" t="s">
        <v>1275</v>
      </c>
      <c r="D2097" s="26" t="s">
        <v>1282</v>
      </c>
      <c r="E2097" s="25" t="s">
        <v>155</v>
      </c>
      <c r="F2097" s="31">
        <v>3.3</v>
      </c>
      <c r="G2097" s="31">
        <v>0</v>
      </c>
      <c r="H2097" s="31">
        <v>0</v>
      </c>
      <c r="I2097" s="344"/>
      <c r="J2097" s="344"/>
    </row>
    <row r="2098" spans="1:10" s="40" customFormat="1" ht="31.2" x14ac:dyDescent="0.25">
      <c r="A2098" s="30" t="s">
        <v>35</v>
      </c>
      <c r="B2098" s="25" t="s">
        <v>690</v>
      </c>
      <c r="C2098" s="79" t="s">
        <v>1275</v>
      </c>
      <c r="D2098" s="26" t="s">
        <v>1282</v>
      </c>
      <c r="E2098" s="25" t="s">
        <v>49</v>
      </c>
      <c r="F2098" s="31">
        <f t="shared" si="903"/>
        <v>45.5</v>
      </c>
      <c r="G2098" s="31">
        <f t="shared" si="903"/>
        <v>0</v>
      </c>
      <c r="H2098" s="31">
        <f t="shared" si="903"/>
        <v>0</v>
      </c>
      <c r="I2098" s="344"/>
      <c r="J2098" s="344"/>
    </row>
    <row r="2099" spans="1:10" s="40" customFormat="1" ht="31.2" x14ac:dyDescent="0.25">
      <c r="A2099" s="30" t="s">
        <v>36</v>
      </c>
      <c r="B2099" s="25" t="s">
        <v>690</v>
      </c>
      <c r="C2099" s="79" t="s">
        <v>1275</v>
      </c>
      <c r="D2099" s="26" t="s">
        <v>1282</v>
      </c>
      <c r="E2099" s="25" t="s">
        <v>70</v>
      </c>
      <c r="F2099" s="31">
        <v>45.5</v>
      </c>
      <c r="G2099" s="31">
        <v>0</v>
      </c>
      <c r="H2099" s="31">
        <v>0</v>
      </c>
      <c r="I2099" s="344"/>
      <c r="J2099" s="344"/>
    </row>
    <row r="2100" spans="1:10" s="202" customFormat="1" ht="156" x14ac:dyDescent="0.25">
      <c r="A2100" s="191" t="s">
        <v>1278</v>
      </c>
      <c r="B2100" s="89" t="s">
        <v>690</v>
      </c>
      <c r="C2100" s="89" t="s">
        <v>913</v>
      </c>
      <c r="D2100" s="26" t="s">
        <v>1283</v>
      </c>
      <c r="E2100" s="25"/>
      <c r="F2100" s="78">
        <f t="shared" ref="F2100:H2101" si="907">F2101</f>
        <v>6.9</v>
      </c>
      <c r="G2100" s="78">
        <f t="shared" si="907"/>
        <v>0</v>
      </c>
      <c r="H2100" s="78">
        <f t="shared" si="907"/>
        <v>0</v>
      </c>
      <c r="I2100" s="378"/>
      <c r="J2100" s="378"/>
    </row>
    <row r="2101" spans="1:10" s="202" customFormat="1" ht="67.2" customHeight="1" x14ac:dyDescent="0.25">
      <c r="A2101" s="99" t="s">
        <v>91</v>
      </c>
      <c r="B2101" s="89" t="s">
        <v>690</v>
      </c>
      <c r="C2101" s="89" t="s">
        <v>913</v>
      </c>
      <c r="D2101" s="26" t="s">
        <v>1283</v>
      </c>
      <c r="E2101" s="89" t="s">
        <v>47</v>
      </c>
      <c r="F2101" s="78">
        <f t="shared" si="907"/>
        <v>6.9</v>
      </c>
      <c r="G2101" s="78">
        <f t="shared" si="907"/>
        <v>0</v>
      </c>
      <c r="H2101" s="78">
        <f t="shared" si="907"/>
        <v>0</v>
      </c>
      <c r="I2101" s="378"/>
      <c r="J2101" s="378"/>
    </row>
    <row r="2102" spans="1:10" s="202" customFormat="1" ht="23.4" customHeight="1" x14ac:dyDescent="0.25">
      <c r="A2102" s="99" t="s">
        <v>701</v>
      </c>
      <c r="B2102" s="89" t="s">
        <v>690</v>
      </c>
      <c r="C2102" s="89" t="s">
        <v>913</v>
      </c>
      <c r="D2102" s="26" t="s">
        <v>1283</v>
      </c>
      <c r="E2102" s="89" t="s">
        <v>155</v>
      </c>
      <c r="F2102" s="78">
        <v>6.9</v>
      </c>
      <c r="G2102" s="78">
        <v>0</v>
      </c>
      <c r="H2102" s="78">
        <v>0</v>
      </c>
      <c r="I2102" s="378"/>
      <c r="J2102" s="378"/>
    </row>
    <row r="2103" spans="1:10" s="202" customFormat="1" ht="31.2" hidden="1" x14ac:dyDescent="0.25">
      <c r="A2103" s="99" t="s">
        <v>35</v>
      </c>
      <c r="B2103" s="89" t="s">
        <v>690</v>
      </c>
      <c r="C2103" s="89" t="s">
        <v>913</v>
      </c>
      <c r="D2103" s="90" t="s">
        <v>1284</v>
      </c>
      <c r="E2103" s="89" t="s">
        <v>49</v>
      </c>
      <c r="F2103" s="78">
        <f>F2104</f>
        <v>0</v>
      </c>
      <c r="G2103" s="78">
        <f t="shared" ref="G2103:H2103" si="908">G2104</f>
        <v>0</v>
      </c>
      <c r="H2103" s="78">
        <f t="shared" si="908"/>
        <v>0</v>
      </c>
      <c r="I2103" s="378"/>
      <c r="J2103" s="378"/>
    </row>
    <row r="2104" spans="1:10" s="202" customFormat="1" ht="31.2" hidden="1" x14ac:dyDescent="0.25">
      <c r="A2104" s="99" t="s">
        <v>36</v>
      </c>
      <c r="B2104" s="89" t="s">
        <v>690</v>
      </c>
      <c r="C2104" s="89" t="s">
        <v>913</v>
      </c>
      <c r="D2104" s="90" t="s">
        <v>1284</v>
      </c>
      <c r="E2104" s="89" t="s">
        <v>70</v>
      </c>
      <c r="F2104" s="78">
        <f>3.3-3.3</f>
        <v>0</v>
      </c>
      <c r="G2104" s="78">
        <f t="shared" ref="G2104:H2104" si="909">3.3-3.3</f>
        <v>0</v>
      </c>
      <c r="H2104" s="78">
        <f t="shared" si="909"/>
        <v>0</v>
      </c>
      <c r="I2104" s="378"/>
      <c r="J2104" s="378"/>
    </row>
    <row r="2105" spans="1:10" s="131" customFormat="1" hidden="1" x14ac:dyDescent="0.25">
      <c r="A2105" s="99" t="s">
        <v>37</v>
      </c>
      <c r="B2105" s="89" t="s">
        <v>690</v>
      </c>
      <c r="C2105" s="89" t="s">
        <v>913</v>
      </c>
      <c r="D2105" s="90" t="s">
        <v>1285</v>
      </c>
      <c r="E2105" s="89" t="s">
        <v>172</v>
      </c>
      <c r="F2105" s="78">
        <f>F2106</f>
        <v>3.0000000000000249E-2</v>
      </c>
      <c r="G2105" s="78">
        <f t="shared" ref="G2105:H2105" si="910">G2106</f>
        <v>3.0000000000000249E-2</v>
      </c>
      <c r="H2105" s="78">
        <f t="shared" si="910"/>
        <v>3.0000000000000249E-2</v>
      </c>
      <c r="I2105" s="366"/>
      <c r="J2105" s="366"/>
    </row>
    <row r="2106" spans="1:10" s="131" customFormat="1" hidden="1" x14ac:dyDescent="0.25">
      <c r="A2106" s="99" t="s">
        <v>173</v>
      </c>
      <c r="B2106" s="89" t="s">
        <v>690</v>
      </c>
      <c r="C2106" s="89" t="s">
        <v>913</v>
      </c>
      <c r="D2106" s="90" t="s">
        <v>1285</v>
      </c>
      <c r="E2106" s="89" t="s">
        <v>174</v>
      </c>
      <c r="F2106" s="78">
        <f>3.3+1.83-5.1</f>
        <v>3.0000000000000249E-2</v>
      </c>
      <c r="G2106" s="78">
        <f t="shared" ref="G2106:H2106" si="911">3.3+1.83-5.1</f>
        <v>3.0000000000000249E-2</v>
      </c>
      <c r="H2106" s="78">
        <f t="shared" si="911"/>
        <v>3.0000000000000249E-2</v>
      </c>
      <c r="I2106" s="366"/>
      <c r="J2106" s="366"/>
    </row>
    <row r="2107" spans="1:10" s="131" customFormat="1" hidden="1" x14ac:dyDescent="0.25">
      <c r="A2107" s="30" t="s">
        <v>39</v>
      </c>
      <c r="B2107" s="89" t="s">
        <v>690</v>
      </c>
      <c r="C2107" s="89" t="s">
        <v>913</v>
      </c>
      <c r="D2107" s="90" t="s">
        <v>1285</v>
      </c>
      <c r="E2107" s="25" t="s">
        <v>136</v>
      </c>
      <c r="F2107" s="78">
        <f>F2108</f>
        <v>0</v>
      </c>
      <c r="G2107" s="78">
        <f t="shared" ref="G2107:H2107" si="912">G2108</f>
        <v>0</v>
      </c>
      <c r="H2107" s="78">
        <f t="shared" si="912"/>
        <v>0</v>
      </c>
      <c r="I2107" s="366"/>
      <c r="J2107" s="366"/>
    </row>
    <row r="2108" spans="1:10" s="131" customFormat="1" hidden="1" x14ac:dyDescent="0.25">
      <c r="A2108" s="30" t="s">
        <v>56</v>
      </c>
      <c r="B2108" s="89" t="s">
        <v>690</v>
      </c>
      <c r="C2108" s="89" t="s">
        <v>913</v>
      </c>
      <c r="D2108" s="90" t="s">
        <v>1285</v>
      </c>
      <c r="E2108" s="25" t="s">
        <v>748</v>
      </c>
      <c r="F2108" s="78">
        <v>0</v>
      </c>
      <c r="G2108" s="78">
        <v>0</v>
      </c>
      <c r="H2108" s="78">
        <v>0</v>
      </c>
      <c r="I2108" s="366"/>
      <c r="J2108" s="366"/>
    </row>
    <row r="2109" spans="1:10" s="131" customFormat="1" ht="46.8" hidden="1" x14ac:dyDescent="0.25">
      <c r="A2109" s="99" t="s">
        <v>1286</v>
      </c>
      <c r="B2109" s="89" t="s">
        <v>690</v>
      </c>
      <c r="C2109" s="89" t="s">
        <v>913</v>
      </c>
      <c r="D2109" s="90" t="s">
        <v>1287</v>
      </c>
      <c r="E2109" s="25"/>
      <c r="F2109" s="78">
        <f t="shared" ref="F2109:H2110" si="913">F2110</f>
        <v>0</v>
      </c>
      <c r="G2109" s="78">
        <f t="shared" si="913"/>
        <v>0</v>
      </c>
      <c r="H2109" s="78">
        <f t="shared" si="913"/>
        <v>0</v>
      </c>
      <c r="I2109" s="366"/>
      <c r="J2109" s="366"/>
    </row>
    <row r="2110" spans="1:10" s="131" customFormat="1" ht="31.2" hidden="1" x14ac:dyDescent="0.25">
      <c r="A2110" s="99" t="s">
        <v>35</v>
      </c>
      <c r="B2110" s="89" t="s">
        <v>690</v>
      </c>
      <c r="C2110" s="89" t="s">
        <v>913</v>
      </c>
      <c r="D2110" s="90" t="s">
        <v>1287</v>
      </c>
      <c r="E2110" s="25" t="s">
        <v>49</v>
      </c>
      <c r="F2110" s="78">
        <f t="shared" si="913"/>
        <v>0</v>
      </c>
      <c r="G2110" s="78">
        <f t="shared" si="913"/>
        <v>0</v>
      </c>
      <c r="H2110" s="78">
        <f t="shared" si="913"/>
        <v>0</v>
      </c>
      <c r="I2110" s="366"/>
      <c r="J2110" s="366"/>
    </row>
    <row r="2111" spans="1:10" s="131" customFormat="1" ht="31.2" hidden="1" x14ac:dyDescent="0.25">
      <c r="A2111" s="99" t="s">
        <v>36</v>
      </c>
      <c r="B2111" s="89" t="s">
        <v>690</v>
      </c>
      <c r="C2111" s="89" t="s">
        <v>913</v>
      </c>
      <c r="D2111" s="90" t="s">
        <v>1287</v>
      </c>
      <c r="E2111" s="25" t="s">
        <v>70</v>
      </c>
      <c r="F2111" s="78"/>
      <c r="G2111" s="78"/>
      <c r="H2111" s="78"/>
      <c r="I2111" s="366"/>
      <c r="J2111" s="366"/>
    </row>
    <row r="2112" spans="1:10" s="19" customFormat="1" ht="21.6" hidden="1" customHeight="1" x14ac:dyDescent="0.25">
      <c r="A2112" s="210" t="s">
        <v>1288</v>
      </c>
      <c r="B2112" s="17">
        <v>907</v>
      </c>
      <c r="C2112" s="211"/>
      <c r="D2112" s="211"/>
      <c r="E2112" s="211"/>
      <c r="F2112" s="15">
        <f>F2113</f>
        <v>0</v>
      </c>
      <c r="G2112" s="15">
        <f t="shared" ref="G2112:H2113" si="914">G2113</f>
        <v>0</v>
      </c>
      <c r="H2112" s="15">
        <f t="shared" si="914"/>
        <v>0</v>
      </c>
      <c r="I2112" s="338"/>
      <c r="J2112" s="338"/>
    </row>
    <row r="2113" spans="1:10" s="4" customFormat="1" ht="21" hidden="1" customHeight="1" x14ac:dyDescent="0.25">
      <c r="A2113" s="72" t="s">
        <v>130</v>
      </c>
      <c r="B2113" s="73">
        <v>907</v>
      </c>
      <c r="C2113" s="28" t="s">
        <v>131</v>
      </c>
      <c r="D2113" s="28"/>
      <c r="E2113" s="74"/>
      <c r="F2113" s="138">
        <f>F2114</f>
        <v>0</v>
      </c>
      <c r="G2113" s="138">
        <f t="shared" si="914"/>
        <v>0</v>
      </c>
      <c r="H2113" s="138">
        <f t="shared" si="914"/>
        <v>0</v>
      </c>
      <c r="I2113" s="336"/>
      <c r="J2113" s="336"/>
    </row>
    <row r="2114" spans="1:10" s="4" customFormat="1" ht="18" hidden="1" customHeight="1" x14ac:dyDescent="0.25">
      <c r="A2114" s="76" t="s">
        <v>132</v>
      </c>
      <c r="B2114" s="14">
        <v>907</v>
      </c>
      <c r="C2114" s="14" t="s">
        <v>131</v>
      </c>
      <c r="D2114" s="14" t="s">
        <v>133</v>
      </c>
      <c r="E2114" s="14"/>
      <c r="F2114" s="77">
        <f>F2116</f>
        <v>0</v>
      </c>
      <c r="G2114" s="77">
        <f t="shared" ref="G2114:H2114" si="915">G2116</f>
        <v>0</v>
      </c>
      <c r="H2114" s="77">
        <f t="shared" si="915"/>
        <v>0</v>
      </c>
      <c r="I2114" s="336"/>
      <c r="J2114" s="336"/>
    </row>
    <row r="2115" spans="1:10" s="4" customFormat="1" ht="31.2" hidden="1" x14ac:dyDescent="0.25">
      <c r="A2115" s="30" t="s">
        <v>35</v>
      </c>
      <c r="B2115" s="25">
        <v>907</v>
      </c>
      <c r="C2115" s="25" t="s">
        <v>131</v>
      </c>
      <c r="D2115" s="25" t="s">
        <v>133</v>
      </c>
      <c r="E2115" s="25"/>
      <c r="F2115" s="78">
        <v>0</v>
      </c>
      <c r="G2115" s="78">
        <v>0</v>
      </c>
      <c r="H2115" s="78">
        <v>0</v>
      </c>
      <c r="I2115" s="336"/>
      <c r="J2115" s="336"/>
    </row>
    <row r="2116" spans="1:10" s="4" customFormat="1" ht="31.2" hidden="1" x14ac:dyDescent="0.25">
      <c r="A2116" s="30" t="s">
        <v>134</v>
      </c>
      <c r="B2116" s="25">
        <v>907</v>
      </c>
      <c r="C2116" s="25" t="s">
        <v>131</v>
      </c>
      <c r="D2116" s="25" t="s">
        <v>135</v>
      </c>
      <c r="E2116" s="25"/>
      <c r="F2116" s="78">
        <f t="shared" ref="F2116:H2117" si="916">F2117</f>
        <v>0</v>
      </c>
      <c r="G2116" s="78">
        <f t="shared" si="916"/>
        <v>0</v>
      </c>
      <c r="H2116" s="78">
        <f t="shared" si="916"/>
        <v>0</v>
      </c>
      <c r="I2116" s="336"/>
      <c r="J2116" s="336"/>
    </row>
    <row r="2117" spans="1:10" s="4" customFormat="1" ht="31.2" hidden="1" x14ac:dyDescent="0.25">
      <c r="A2117" s="30" t="s">
        <v>35</v>
      </c>
      <c r="B2117" s="25">
        <v>907</v>
      </c>
      <c r="C2117" s="25" t="s">
        <v>131</v>
      </c>
      <c r="D2117" s="25" t="s">
        <v>135</v>
      </c>
      <c r="E2117" s="25" t="s">
        <v>49</v>
      </c>
      <c r="F2117" s="78">
        <f t="shared" si="916"/>
        <v>0</v>
      </c>
      <c r="G2117" s="78">
        <f t="shared" si="916"/>
        <v>0</v>
      </c>
      <c r="H2117" s="78">
        <f t="shared" si="916"/>
        <v>0</v>
      </c>
      <c r="I2117" s="336"/>
      <c r="J2117" s="336"/>
    </row>
    <row r="2118" spans="1:10" s="4" customFormat="1" ht="31.2" hidden="1" x14ac:dyDescent="0.25">
      <c r="A2118" s="30" t="s">
        <v>36</v>
      </c>
      <c r="B2118" s="25">
        <v>907</v>
      </c>
      <c r="C2118" s="25" t="s">
        <v>131</v>
      </c>
      <c r="D2118" s="25" t="s">
        <v>135</v>
      </c>
      <c r="E2118" s="25" t="s">
        <v>70</v>
      </c>
      <c r="F2118" s="78"/>
      <c r="G2118" s="78"/>
      <c r="H2118" s="78"/>
      <c r="I2118" s="336"/>
      <c r="J2118" s="336"/>
    </row>
    <row r="2119" spans="1:10" s="4" customFormat="1" ht="18" hidden="1" customHeight="1" x14ac:dyDescent="0.25">
      <c r="A2119" s="30" t="s">
        <v>1289</v>
      </c>
      <c r="B2119" s="25">
        <v>907</v>
      </c>
      <c r="C2119" s="25" t="s">
        <v>131</v>
      </c>
      <c r="D2119" s="25" t="s">
        <v>1290</v>
      </c>
      <c r="E2119" s="25"/>
      <c r="F2119" s="78">
        <f t="shared" ref="F2119:H2120" si="917">F2120</f>
        <v>0</v>
      </c>
      <c r="G2119" s="78">
        <f t="shared" si="917"/>
        <v>0</v>
      </c>
      <c r="H2119" s="78">
        <f t="shared" si="917"/>
        <v>0</v>
      </c>
      <c r="I2119" s="336"/>
      <c r="J2119" s="336"/>
    </row>
    <row r="2120" spans="1:10" s="4" customFormat="1" ht="31.2" hidden="1" x14ac:dyDescent="0.25">
      <c r="A2120" s="30" t="s">
        <v>35</v>
      </c>
      <c r="B2120" s="25">
        <v>907</v>
      </c>
      <c r="C2120" s="25" t="s">
        <v>131</v>
      </c>
      <c r="D2120" s="25" t="s">
        <v>1290</v>
      </c>
      <c r="E2120" s="25" t="s">
        <v>49</v>
      </c>
      <c r="F2120" s="78">
        <f t="shared" si="917"/>
        <v>0</v>
      </c>
      <c r="G2120" s="78">
        <f t="shared" si="917"/>
        <v>0</v>
      </c>
      <c r="H2120" s="78">
        <f t="shared" si="917"/>
        <v>0</v>
      </c>
      <c r="I2120" s="336"/>
      <c r="J2120" s="336"/>
    </row>
    <row r="2121" spans="1:10" s="4" customFormat="1" ht="31.2" hidden="1" x14ac:dyDescent="0.25">
      <c r="A2121" s="30" t="s">
        <v>36</v>
      </c>
      <c r="B2121" s="25">
        <v>907</v>
      </c>
      <c r="C2121" s="25" t="s">
        <v>131</v>
      </c>
      <c r="D2121" s="25" t="s">
        <v>1290</v>
      </c>
      <c r="E2121" s="25" t="s">
        <v>70</v>
      </c>
      <c r="F2121" s="78"/>
      <c r="G2121" s="78"/>
      <c r="H2121" s="78"/>
      <c r="I2121" s="336"/>
      <c r="J2121" s="336"/>
    </row>
    <row r="2122" spans="1:10" s="19" customFormat="1" ht="60.6" customHeight="1" x14ac:dyDescent="0.25">
      <c r="A2122" s="210" t="s">
        <v>1291</v>
      </c>
      <c r="B2122" s="17" t="s">
        <v>1292</v>
      </c>
      <c r="C2122" s="211"/>
      <c r="D2122" s="211"/>
      <c r="E2122" s="211"/>
      <c r="F2122" s="18">
        <f>F2123</f>
        <v>1936.8</v>
      </c>
      <c r="G2122" s="18">
        <f t="shared" ref="G2122:H2125" si="918">G2123</f>
        <v>1076.5999999999999</v>
      </c>
      <c r="H2122" s="18">
        <f t="shared" si="918"/>
        <v>1193.6999999999998</v>
      </c>
      <c r="I2122" s="338"/>
      <c r="J2122" s="338"/>
    </row>
    <row r="2123" spans="1:10" s="4" customFormat="1" ht="48.6" x14ac:dyDescent="0.25">
      <c r="A2123" s="27" t="s">
        <v>41</v>
      </c>
      <c r="B2123" s="28" t="s">
        <v>1292</v>
      </c>
      <c r="C2123" s="28" t="s">
        <v>42</v>
      </c>
      <c r="D2123" s="28"/>
      <c r="E2123" s="33"/>
      <c r="F2123" s="29">
        <f>F2124</f>
        <v>1936.8</v>
      </c>
      <c r="G2123" s="29">
        <f t="shared" si="918"/>
        <v>1076.5999999999999</v>
      </c>
      <c r="H2123" s="29">
        <f t="shared" si="918"/>
        <v>1193.6999999999998</v>
      </c>
      <c r="I2123" s="336"/>
      <c r="J2123" s="336"/>
    </row>
    <row r="2124" spans="1:10" s="4" customFormat="1" ht="62.4" x14ac:dyDescent="0.25">
      <c r="A2124" s="20" t="s">
        <v>21</v>
      </c>
      <c r="B2124" s="14" t="s">
        <v>1292</v>
      </c>
      <c r="C2124" s="14" t="s">
        <v>42</v>
      </c>
      <c r="D2124" s="14" t="s">
        <v>28</v>
      </c>
      <c r="E2124" s="21"/>
      <c r="F2124" s="15">
        <f>F2125</f>
        <v>1936.8</v>
      </c>
      <c r="G2124" s="15">
        <f t="shared" si="918"/>
        <v>1076.5999999999999</v>
      </c>
      <c r="H2124" s="15">
        <f t="shared" si="918"/>
        <v>1193.6999999999998</v>
      </c>
      <c r="I2124" s="336"/>
      <c r="J2124" s="336"/>
    </row>
    <row r="2125" spans="1:10" s="4" customFormat="1" x14ac:dyDescent="0.25">
      <c r="A2125" s="24" t="s">
        <v>31</v>
      </c>
      <c r="B2125" s="25" t="s">
        <v>1292</v>
      </c>
      <c r="C2125" s="25" t="s">
        <v>42</v>
      </c>
      <c r="D2125" s="25" t="s">
        <v>32</v>
      </c>
      <c r="E2125" s="26"/>
      <c r="F2125" s="23">
        <f>F2126</f>
        <v>1936.8</v>
      </c>
      <c r="G2125" s="23">
        <f t="shared" si="918"/>
        <v>1076.5999999999999</v>
      </c>
      <c r="H2125" s="23">
        <f t="shared" si="918"/>
        <v>1193.6999999999998</v>
      </c>
      <c r="I2125" s="336"/>
      <c r="J2125" s="336"/>
    </row>
    <row r="2126" spans="1:10" s="4" customFormat="1" ht="33.75" customHeight="1" x14ac:dyDescent="0.25">
      <c r="A2126" s="24" t="s">
        <v>43</v>
      </c>
      <c r="B2126" s="25" t="s">
        <v>1292</v>
      </c>
      <c r="C2126" s="25" t="s">
        <v>42</v>
      </c>
      <c r="D2126" s="25" t="s">
        <v>44</v>
      </c>
      <c r="E2126" s="26"/>
      <c r="F2126" s="23">
        <f>F2127+F2129</f>
        <v>1936.8</v>
      </c>
      <c r="G2126" s="23">
        <f t="shared" ref="G2126:H2126" si="919">G2127+G2129</f>
        <v>1076.5999999999999</v>
      </c>
      <c r="H2126" s="23">
        <f t="shared" si="919"/>
        <v>1193.6999999999998</v>
      </c>
      <c r="I2126" s="336"/>
      <c r="J2126" s="336"/>
    </row>
    <row r="2127" spans="1:10" s="35" customFormat="1" ht="69" customHeight="1" x14ac:dyDescent="0.25">
      <c r="A2127" s="34" t="s">
        <v>33</v>
      </c>
      <c r="B2127" s="25" t="s">
        <v>1292</v>
      </c>
      <c r="C2127" s="25" t="s">
        <v>42</v>
      </c>
      <c r="D2127" s="25" t="s">
        <v>46</v>
      </c>
      <c r="E2127" s="25" t="s">
        <v>47</v>
      </c>
      <c r="F2127" s="23">
        <f>F2128</f>
        <v>1821.6</v>
      </c>
      <c r="G2127" s="23">
        <f t="shared" ref="G2127:H2127" si="920">G2128</f>
        <v>1076.5999999999999</v>
      </c>
      <c r="H2127" s="23">
        <f t="shared" si="920"/>
        <v>1076.5999999999999</v>
      </c>
      <c r="I2127" s="341"/>
      <c r="J2127" s="341"/>
    </row>
    <row r="2128" spans="1:10" s="35" customFormat="1" ht="31.2" x14ac:dyDescent="0.25">
      <c r="A2128" s="34" t="s">
        <v>34</v>
      </c>
      <c r="B2128" s="25" t="s">
        <v>1292</v>
      </c>
      <c r="C2128" s="25" t="s">
        <v>42</v>
      </c>
      <c r="D2128" s="25" t="s">
        <v>46</v>
      </c>
      <c r="E2128" s="25" t="s">
        <v>48</v>
      </c>
      <c r="F2128" s="23">
        <v>1821.6</v>
      </c>
      <c r="G2128" s="23">
        <v>1076.5999999999999</v>
      </c>
      <c r="H2128" s="23">
        <v>1076.5999999999999</v>
      </c>
      <c r="I2128" s="341"/>
      <c r="J2128" s="341"/>
    </row>
    <row r="2129" spans="1:10" s="35" customFormat="1" ht="31.2" x14ac:dyDescent="0.25">
      <c r="A2129" s="34" t="s">
        <v>35</v>
      </c>
      <c r="B2129" s="25" t="s">
        <v>1292</v>
      </c>
      <c r="C2129" s="25" t="s">
        <v>42</v>
      </c>
      <c r="D2129" s="25" t="s">
        <v>46</v>
      </c>
      <c r="E2129" s="25" t="s">
        <v>49</v>
      </c>
      <c r="F2129" s="23">
        <f>F2130</f>
        <v>115.2</v>
      </c>
      <c r="G2129" s="23">
        <f t="shared" ref="G2129:H2129" si="921">G2130</f>
        <v>0</v>
      </c>
      <c r="H2129" s="23">
        <f t="shared" si="921"/>
        <v>117.1</v>
      </c>
      <c r="I2129" s="341"/>
      <c r="J2129" s="341"/>
    </row>
    <row r="2130" spans="1:10" s="35" customFormat="1" ht="31.2" x14ac:dyDescent="0.25">
      <c r="A2130" s="34" t="s">
        <v>36</v>
      </c>
      <c r="B2130" s="25" t="s">
        <v>1292</v>
      </c>
      <c r="C2130" s="25" t="s">
        <v>42</v>
      </c>
      <c r="D2130" s="25" t="s">
        <v>46</v>
      </c>
      <c r="E2130" s="26">
        <v>240</v>
      </c>
      <c r="F2130" s="23">
        <v>115.2</v>
      </c>
      <c r="G2130" s="23">
        <v>0</v>
      </c>
      <c r="H2130" s="23">
        <v>117.1</v>
      </c>
      <c r="I2130" s="341"/>
      <c r="J2130" s="341"/>
    </row>
    <row r="2131" spans="1:10" s="35" customFormat="1" x14ac:dyDescent="0.25">
      <c r="A2131" s="30" t="s">
        <v>39</v>
      </c>
      <c r="B2131" s="25" t="s">
        <v>1292</v>
      </c>
      <c r="C2131" s="25" t="s">
        <v>42</v>
      </c>
      <c r="D2131" s="25" t="s">
        <v>46</v>
      </c>
      <c r="E2131" s="26">
        <v>800</v>
      </c>
      <c r="F2131" s="23">
        <f>F2132</f>
        <v>0</v>
      </c>
      <c r="G2131" s="23">
        <f t="shared" ref="G2131:H2131" si="922">G2132</f>
        <v>0</v>
      </c>
      <c r="H2131" s="23">
        <f t="shared" si="922"/>
        <v>0</v>
      </c>
      <c r="I2131" s="341"/>
      <c r="J2131" s="341"/>
    </row>
    <row r="2132" spans="1:10" s="35" customFormat="1" x14ac:dyDescent="0.25">
      <c r="A2132" s="34" t="s">
        <v>55</v>
      </c>
      <c r="B2132" s="25" t="s">
        <v>1292</v>
      </c>
      <c r="C2132" s="25" t="s">
        <v>42</v>
      </c>
      <c r="D2132" s="25" t="s">
        <v>46</v>
      </c>
      <c r="E2132" s="26">
        <v>850</v>
      </c>
      <c r="F2132" s="23">
        <v>0</v>
      </c>
      <c r="G2132" s="23">
        <v>0</v>
      </c>
      <c r="H2132" s="23">
        <v>0</v>
      </c>
      <c r="I2132" s="341"/>
      <c r="J2132" s="341"/>
    </row>
    <row r="2133" spans="1:10" s="19" customFormat="1" ht="31.2" x14ac:dyDescent="0.25">
      <c r="A2133" s="210" t="s">
        <v>1293</v>
      </c>
      <c r="B2133" s="17" t="s">
        <v>241</v>
      </c>
      <c r="C2133" s="211"/>
      <c r="D2133" s="211"/>
      <c r="E2133" s="211"/>
      <c r="F2133" s="18">
        <f>F2134+F2226+F2482+F2492</f>
        <v>76156.100000000006</v>
      </c>
      <c r="G2133" s="18">
        <f t="shared" ref="G2133:H2133" si="923">G2134+G2226+G2482+G2492</f>
        <v>69201.100000000006</v>
      </c>
      <c r="H2133" s="18">
        <f t="shared" si="923"/>
        <v>74766.700000000012</v>
      </c>
      <c r="I2133" s="338"/>
      <c r="J2133" s="338"/>
    </row>
    <row r="2134" spans="1:10" s="22" customFormat="1" x14ac:dyDescent="0.25">
      <c r="A2134" s="20" t="s">
        <v>15</v>
      </c>
      <c r="B2134" s="21">
        <v>992</v>
      </c>
      <c r="C2134" s="14" t="s">
        <v>16</v>
      </c>
      <c r="D2134" s="21"/>
      <c r="E2134" s="21"/>
      <c r="F2134" s="15">
        <f>F2135+F2152+F2156+F2165</f>
        <v>10715.799999999997</v>
      </c>
      <c r="G2134" s="15">
        <f t="shared" ref="G2134:H2134" si="924">G2135+G2152+G2156+G2165</f>
        <v>11948</v>
      </c>
      <c r="H2134" s="15">
        <f t="shared" si="924"/>
        <v>18723.400000000001</v>
      </c>
      <c r="I2134" s="339"/>
      <c r="J2134" s="339"/>
    </row>
    <row r="2135" spans="1:10" s="4" customFormat="1" ht="48.6" x14ac:dyDescent="0.25">
      <c r="A2135" s="27" t="s">
        <v>41</v>
      </c>
      <c r="B2135" s="28" t="s">
        <v>241</v>
      </c>
      <c r="C2135" s="28" t="s">
        <v>42</v>
      </c>
      <c r="D2135" s="28"/>
      <c r="E2135" s="33"/>
      <c r="F2135" s="69">
        <f>F2136+F2147</f>
        <v>8355.3999999999978</v>
      </c>
      <c r="G2135" s="69">
        <f t="shared" ref="G2135:H2135" si="925">G2136+G2147</f>
        <v>6541</v>
      </c>
      <c r="H2135" s="69">
        <f t="shared" si="925"/>
        <v>7342.5</v>
      </c>
      <c r="I2135" s="336"/>
      <c r="J2135" s="336"/>
    </row>
    <row r="2136" spans="1:10" s="22" customFormat="1" ht="62.4" x14ac:dyDescent="0.25">
      <c r="A2136" s="20" t="s">
        <v>21</v>
      </c>
      <c r="B2136" s="14" t="s">
        <v>241</v>
      </c>
      <c r="C2136" s="14" t="s">
        <v>42</v>
      </c>
      <c r="D2136" s="14" t="s">
        <v>28</v>
      </c>
      <c r="E2136" s="21"/>
      <c r="F2136" s="67">
        <f t="shared" ref="F2136:H2137" si="926">F2137</f>
        <v>8255.3999999999978</v>
      </c>
      <c r="G2136" s="67">
        <f t="shared" si="926"/>
        <v>6541</v>
      </c>
      <c r="H2136" s="67">
        <f t="shared" si="926"/>
        <v>7342.5</v>
      </c>
      <c r="I2136" s="339"/>
      <c r="J2136" s="339"/>
    </row>
    <row r="2137" spans="1:10" s="35" customFormat="1" ht="23.4" customHeight="1" x14ac:dyDescent="0.25">
      <c r="A2137" s="24" t="s">
        <v>31</v>
      </c>
      <c r="B2137" s="25" t="s">
        <v>241</v>
      </c>
      <c r="C2137" s="25" t="s">
        <v>42</v>
      </c>
      <c r="D2137" s="25" t="s">
        <v>32</v>
      </c>
      <c r="E2137" s="26"/>
      <c r="F2137" s="66">
        <f t="shared" si="926"/>
        <v>8255.3999999999978</v>
      </c>
      <c r="G2137" s="66">
        <f t="shared" si="926"/>
        <v>6541</v>
      </c>
      <c r="H2137" s="66">
        <f t="shared" si="926"/>
        <v>7342.5</v>
      </c>
      <c r="I2137" s="341"/>
      <c r="J2137" s="341"/>
    </row>
    <row r="2138" spans="1:10" s="22" customFormat="1" ht="31.2" x14ac:dyDescent="0.25">
      <c r="A2138" s="24" t="s">
        <v>1294</v>
      </c>
      <c r="B2138" s="79" t="s">
        <v>241</v>
      </c>
      <c r="C2138" s="79" t="s">
        <v>42</v>
      </c>
      <c r="D2138" s="79" t="s">
        <v>1295</v>
      </c>
      <c r="E2138" s="26"/>
      <c r="F2138" s="66">
        <f>F2139+F2141+F2143+F2145</f>
        <v>8255.3999999999978</v>
      </c>
      <c r="G2138" s="66">
        <f>G2139+G2141+G2145</f>
        <v>6541</v>
      </c>
      <c r="H2138" s="66">
        <f>H2139+H2141+H2145</f>
        <v>7342.5</v>
      </c>
      <c r="I2138" s="339"/>
      <c r="J2138" s="339"/>
    </row>
    <row r="2139" spans="1:10" s="35" customFormat="1" ht="65.400000000000006" customHeight="1" x14ac:dyDescent="0.25">
      <c r="A2139" s="34" t="s">
        <v>751</v>
      </c>
      <c r="B2139" s="25" t="s">
        <v>241</v>
      </c>
      <c r="C2139" s="25" t="s">
        <v>42</v>
      </c>
      <c r="D2139" s="25" t="s">
        <v>1295</v>
      </c>
      <c r="E2139" s="26">
        <v>100</v>
      </c>
      <c r="F2139" s="66">
        <f>F2140</f>
        <v>7453.4</v>
      </c>
      <c r="G2139" s="66">
        <f>G2140</f>
        <v>6540.5</v>
      </c>
      <c r="H2139" s="66">
        <f>H2140</f>
        <v>6540.5</v>
      </c>
      <c r="I2139" s="341"/>
      <c r="J2139" s="341"/>
    </row>
    <row r="2140" spans="1:10" s="22" customFormat="1" ht="37.200000000000003" customHeight="1" x14ac:dyDescent="0.25">
      <c r="A2140" s="34" t="s">
        <v>34</v>
      </c>
      <c r="B2140" s="25" t="s">
        <v>241</v>
      </c>
      <c r="C2140" s="25" t="s">
        <v>42</v>
      </c>
      <c r="D2140" s="25" t="s">
        <v>1295</v>
      </c>
      <c r="E2140" s="26">
        <v>120</v>
      </c>
      <c r="F2140" s="66">
        <v>7453.4</v>
      </c>
      <c r="G2140" s="66">
        <v>6540.5</v>
      </c>
      <c r="H2140" s="66">
        <v>6540.5</v>
      </c>
      <c r="I2140" s="339"/>
      <c r="J2140" s="339"/>
    </row>
    <row r="2141" spans="1:10" s="4" customFormat="1" ht="31.2" x14ac:dyDescent="0.25">
      <c r="A2141" s="34" t="s">
        <v>35</v>
      </c>
      <c r="B2141" s="25" t="s">
        <v>241</v>
      </c>
      <c r="C2141" s="25" t="s">
        <v>42</v>
      </c>
      <c r="D2141" s="25" t="s">
        <v>1295</v>
      </c>
      <c r="E2141" s="26">
        <v>200</v>
      </c>
      <c r="F2141" s="66">
        <f>F2142</f>
        <v>797.8</v>
      </c>
      <c r="G2141" s="66">
        <f>G2142</f>
        <v>0</v>
      </c>
      <c r="H2141" s="66">
        <f>H2142</f>
        <v>801.5</v>
      </c>
      <c r="I2141" s="336"/>
      <c r="J2141" s="336"/>
    </row>
    <row r="2142" spans="1:10" s="4" customFormat="1" ht="31.2" x14ac:dyDescent="0.25">
      <c r="A2142" s="34" t="s">
        <v>36</v>
      </c>
      <c r="B2142" s="25" t="s">
        <v>241</v>
      </c>
      <c r="C2142" s="25" t="s">
        <v>42</v>
      </c>
      <c r="D2142" s="25" t="s">
        <v>1295</v>
      </c>
      <c r="E2142" s="26">
        <v>240</v>
      </c>
      <c r="F2142" s="66">
        <v>797.8</v>
      </c>
      <c r="G2142" s="66">
        <v>0</v>
      </c>
      <c r="H2142" s="66">
        <v>801.5</v>
      </c>
      <c r="I2142" s="336"/>
      <c r="J2142" s="336"/>
    </row>
    <row r="2143" spans="1:10" s="4" customFormat="1" x14ac:dyDescent="0.25">
      <c r="A2143" s="30" t="s">
        <v>37</v>
      </c>
      <c r="B2143" s="25" t="s">
        <v>241</v>
      </c>
      <c r="C2143" s="25" t="s">
        <v>42</v>
      </c>
      <c r="D2143" s="25" t="s">
        <v>1295</v>
      </c>
      <c r="E2143" s="26">
        <v>300</v>
      </c>
      <c r="F2143" s="66">
        <f>F2144</f>
        <v>2.9</v>
      </c>
      <c r="G2143" s="66">
        <f t="shared" ref="G2143:H2143" si="927">G2144</f>
        <v>0</v>
      </c>
      <c r="H2143" s="66">
        <f t="shared" si="927"/>
        <v>0</v>
      </c>
      <c r="I2143" s="336"/>
      <c r="J2143" s="336"/>
    </row>
    <row r="2144" spans="1:10" s="4" customFormat="1" ht="31.2" x14ac:dyDescent="0.25">
      <c r="A2144" s="30" t="s">
        <v>198</v>
      </c>
      <c r="B2144" s="25" t="s">
        <v>241</v>
      </c>
      <c r="C2144" s="25" t="s">
        <v>42</v>
      </c>
      <c r="D2144" s="25" t="s">
        <v>1295</v>
      </c>
      <c r="E2144" s="26">
        <v>320</v>
      </c>
      <c r="F2144" s="66">
        <v>2.9</v>
      </c>
      <c r="G2144" s="66">
        <v>0</v>
      </c>
      <c r="H2144" s="66">
        <v>0</v>
      </c>
      <c r="I2144" s="336"/>
      <c r="J2144" s="336"/>
    </row>
    <row r="2145" spans="1:10" s="4" customFormat="1" x14ac:dyDescent="0.25">
      <c r="A2145" s="30" t="s">
        <v>39</v>
      </c>
      <c r="B2145" s="25" t="s">
        <v>241</v>
      </c>
      <c r="C2145" s="25" t="s">
        <v>42</v>
      </c>
      <c r="D2145" s="25" t="s">
        <v>1295</v>
      </c>
      <c r="E2145" s="26">
        <v>800</v>
      </c>
      <c r="F2145" s="66">
        <f>F2146</f>
        <v>1.3</v>
      </c>
      <c r="G2145" s="66">
        <f>G2146</f>
        <v>0.5</v>
      </c>
      <c r="H2145" s="66">
        <f>H2146</f>
        <v>0.5</v>
      </c>
      <c r="I2145" s="336"/>
      <c r="J2145" s="336"/>
    </row>
    <row r="2146" spans="1:10" s="4" customFormat="1" x14ac:dyDescent="0.25">
      <c r="A2146" s="34" t="s">
        <v>55</v>
      </c>
      <c r="B2146" s="25" t="s">
        <v>241</v>
      </c>
      <c r="C2146" s="25" t="s">
        <v>42</v>
      </c>
      <c r="D2146" s="25" t="s">
        <v>1295</v>
      </c>
      <c r="E2146" s="26">
        <v>850</v>
      </c>
      <c r="F2146" s="66">
        <v>1.3</v>
      </c>
      <c r="G2146" s="66">
        <v>0.5</v>
      </c>
      <c r="H2146" s="66">
        <v>0.5</v>
      </c>
      <c r="I2146" s="336"/>
      <c r="J2146" s="336"/>
    </row>
    <row r="2147" spans="1:10" s="4" customFormat="1" x14ac:dyDescent="0.25">
      <c r="A2147" s="13" t="s">
        <v>65</v>
      </c>
      <c r="B2147" s="14" t="s">
        <v>241</v>
      </c>
      <c r="C2147" s="14" t="s">
        <v>42</v>
      </c>
      <c r="D2147" s="14" t="s">
        <v>139</v>
      </c>
      <c r="E2147" s="14" t="s">
        <v>14</v>
      </c>
      <c r="F2147" s="164">
        <f t="shared" ref="F2147:H2147" si="928">F2148</f>
        <v>100</v>
      </c>
      <c r="G2147" s="77">
        <f t="shared" si="928"/>
        <v>0</v>
      </c>
      <c r="H2147" s="77">
        <f t="shared" si="928"/>
        <v>0</v>
      </c>
      <c r="I2147" s="336"/>
      <c r="J2147" s="336"/>
    </row>
    <row r="2148" spans="1:10" s="4" customFormat="1" x14ac:dyDescent="0.25">
      <c r="A2148" s="30" t="s">
        <v>67</v>
      </c>
      <c r="B2148" s="25" t="s">
        <v>241</v>
      </c>
      <c r="C2148" s="25" t="s">
        <v>42</v>
      </c>
      <c r="D2148" s="25" t="s">
        <v>140</v>
      </c>
      <c r="E2148" s="25" t="s">
        <v>14</v>
      </c>
      <c r="F2148" s="80">
        <f>F2149+F2152</f>
        <v>100</v>
      </c>
      <c r="G2148" s="80">
        <f t="shared" ref="G2148:H2148" si="929">G2149+G2152</f>
        <v>0</v>
      </c>
      <c r="H2148" s="80">
        <f t="shared" si="929"/>
        <v>0</v>
      </c>
      <c r="I2148" s="336"/>
      <c r="J2148" s="336"/>
    </row>
    <row r="2149" spans="1:10" s="4" customFormat="1" ht="31.2" x14ac:dyDescent="0.25">
      <c r="A2149" s="30" t="s">
        <v>141</v>
      </c>
      <c r="B2149" s="25" t="s">
        <v>241</v>
      </c>
      <c r="C2149" s="25" t="s">
        <v>42</v>
      </c>
      <c r="D2149" s="25" t="s">
        <v>142</v>
      </c>
      <c r="E2149" s="25"/>
      <c r="F2149" s="80">
        <f t="shared" ref="F2149:H2150" si="930">F2150</f>
        <v>100</v>
      </c>
      <c r="G2149" s="80">
        <f t="shared" si="930"/>
        <v>0</v>
      </c>
      <c r="H2149" s="80">
        <f t="shared" si="930"/>
        <v>0</v>
      </c>
      <c r="I2149" s="336"/>
      <c r="J2149" s="336"/>
    </row>
    <row r="2150" spans="1:10" s="81" customFormat="1" ht="31.2" x14ac:dyDescent="0.25">
      <c r="A2150" s="34" t="s">
        <v>35</v>
      </c>
      <c r="B2150" s="25" t="s">
        <v>241</v>
      </c>
      <c r="C2150" s="25" t="s">
        <v>42</v>
      </c>
      <c r="D2150" s="25" t="s">
        <v>142</v>
      </c>
      <c r="E2150" s="25" t="s">
        <v>49</v>
      </c>
      <c r="F2150" s="80">
        <f t="shared" si="930"/>
        <v>100</v>
      </c>
      <c r="G2150" s="80">
        <f t="shared" si="930"/>
        <v>0</v>
      </c>
      <c r="H2150" s="80">
        <f t="shared" si="930"/>
        <v>0</v>
      </c>
      <c r="I2150" s="352"/>
      <c r="J2150" s="352"/>
    </row>
    <row r="2151" spans="1:10" s="22" customFormat="1" ht="31.2" x14ac:dyDescent="0.25">
      <c r="A2151" s="34" t="s">
        <v>36</v>
      </c>
      <c r="B2151" s="25" t="s">
        <v>241</v>
      </c>
      <c r="C2151" s="25" t="s">
        <v>42</v>
      </c>
      <c r="D2151" s="25" t="s">
        <v>142</v>
      </c>
      <c r="E2151" s="42" t="s">
        <v>70</v>
      </c>
      <c r="F2151" s="80">
        <v>100</v>
      </c>
      <c r="G2151" s="80">
        <v>0</v>
      </c>
      <c r="H2151" s="241">
        <v>0</v>
      </c>
      <c r="I2151" s="339"/>
      <c r="J2151" s="339"/>
    </row>
    <row r="2152" spans="1:10" s="22" customFormat="1" hidden="1" x14ac:dyDescent="0.25">
      <c r="A2152" s="53" t="s">
        <v>126</v>
      </c>
      <c r="B2152" s="14" t="s">
        <v>241</v>
      </c>
      <c r="C2152" s="14" t="s">
        <v>131</v>
      </c>
      <c r="D2152" s="14" t="s">
        <v>127</v>
      </c>
      <c r="E2152" s="21"/>
      <c r="F2152" s="67">
        <f>F2153</f>
        <v>0</v>
      </c>
      <c r="G2152" s="67">
        <f t="shared" ref="G2152:H2154" si="931">G2153</f>
        <v>0</v>
      </c>
      <c r="H2152" s="67">
        <f t="shared" si="931"/>
        <v>0</v>
      </c>
      <c r="I2152" s="339"/>
      <c r="J2152" s="339"/>
    </row>
    <row r="2153" spans="1:10" s="2" customFormat="1" ht="31.2" hidden="1" x14ac:dyDescent="0.25">
      <c r="A2153" s="54" t="s">
        <v>143</v>
      </c>
      <c r="B2153" s="25" t="s">
        <v>241</v>
      </c>
      <c r="C2153" s="79" t="s">
        <v>131</v>
      </c>
      <c r="D2153" s="25" t="s">
        <v>144</v>
      </c>
      <c r="E2153" s="26"/>
      <c r="F2153" s="66">
        <f>F2154</f>
        <v>0</v>
      </c>
      <c r="G2153" s="66">
        <f t="shared" si="931"/>
        <v>0</v>
      </c>
      <c r="H2153" s="66">
        <f t="shared" si="931"/>
        <v>0</v>
      </c>
      <c r="I2153" s="343"/>
      <c r="J2153" s="343"/>
    </row>
    <row r="2154" spans="1:10" s="2" customFormat="1" hidden="1" x14ac:dyDescent="0.25">
      <c r="A2154" s="45" t="s">
        <v>177</v>
      </c>
      <c r="B2154" s="25" t="s">
        <v>241</v>
      </c>
      <c r="C2154" s="79" t="s">
        <v>131</v>
      </c>
      <c r="D2154" s="25" t="s">
        <v>144</v>
      </c>
      <c r="E2154" s="26">
        <v>500</v>
      </c>
      <c r="F2154" s="66">
        <f>F2155</f>
        <v>0</v>
      </c>
      <c r="G2154" s="66">
        <f t="shared" si="931"/>
        <v>0</v>
      </c>
      <c r="H2154" s="66">
        <f t="shared" si="931"/>
        <v>0</v>
      </c>
      <c r="I2154" s="343"/>
      <c r="J2154" s="343"/>
    </row>
    <row r="2155" spans="1:10" s="2" customFormat="1" hidden="1" x14ac:dyDescent="0.25">
      <c r="A2155" s="45" t="s">
        <v>178</v>
      </c>
      <c r="B2155" s="25" t="s">
        <v>241</v>
      </c>
      <c r="C2155" s="79" t="s">
        <v>131</v>
      </c>
      <c r="D2155" s="25" t="s">
        <v>144</v>
      </c>
      <c r="E2155" s="26">
        <v>540</v>
      </c>
      <c r="F2155" s="66">
        <v>0</v>
      </c>
      <c r="G2155" s="66">
        <v>0</v>
      </c>
      <c r="H2155" s="66">
        <v>0</v>
      </c>
      <c r="I2155" s="343"/>
      <c r="J2155" s="343"/>
    </row>
    <row r="2156" spans="1:10" s="4" customFormat="1" ht="16.2" x14ac:dyDescent="0.25">
      <c r="A2156" s="72" t="s">
        <v>65</v>
      </c>
      <c r="B2156" s="28" t="s">
        <v>241</v>
      </c>
      <c r="C2156" s="28" t="s">
        <v>1296</v>
      </c>
      <c r="D2156" s="28" t="s">
        <v>14</v>
      </c>
      <c r="E2156" s="28" t="s">
        <v>14</v>
      </c>
      <c r="F2156" s="29">
        <f t="shared" ref="F2156:H2157" si="932">F2157</f>
        <v>1555.9</v>
      </c>
      <c r="G2156" s="29">
        <f t="shared" si="932"/>
        <v>0</v>
      </c>
      <c r="H2156" s="29">
        <f t="shared" si="932"/>
        <v>0</v>
      </c>
      <c r="I2156" s="336"/>
      <c r="J2156" s="336"/>
    </row>
    <row r="2157" spans="1:10" s="4" customFormat="1" x14ac:dyDescent="0.25">
      <c r="A2157" s="13" t="s">
        <v>65</v>
      </c>
      <c r="B2157" s="14" t="s">
        <v>241</v>
      </c>
      <c r="C2157" s="14" t="s">
        <v>1296</v>
      </c>
      <c r="D2157" s="14" t="s">
        <v>139</v>
      </c>
      <c r="E2157" s="14" t="s">
        <v>14</v>
      </c>
      <c r="F2157" s="77">
        <f t="shared" si="932"/>
        <v>1555.9</v>
      </c>
      <c r="G2157" s="77">
        <f t="shared" si="932"/>
        <v>0</v>
      </c>
      <c r="H2157" s="77">
        <f t="shared" si="932"/>
        <v>0</v>
      </c>
      <c r="I2157" s="336"/>
      <c r="J2157" s="336"/>
    </row>
    <row r="2158" spans="1:10" s="4" customFormat="1" x14ac:dyDescent="0.25">
      <c r="A2158" s="30" t="s">
        <v>67</v>
      </c>
      <c r="B2158" s="25" t="s">
        <v>241</v>
      </c>
      <c r="C2158" s="25" t="s">
        <v>1296</v>
      </c>
      <c r="D2158" s="25" t="s">
        <v>140</v>
      </c>
      <c r="E2158" s="25" t="s">
        <v>14</v>
      </c>
      <c r="F2158" s="80">
        <f>F2159+F2162</f>
        <v>1555.9</v>
      </c>
      <c r="G2158" s="80">
        <f t="shared" ref="G2158:H2158" si="933">G2159+G2162</f>
        <v>0</v>
      </c>
      <c r="H2158" s="80">
        <f t="shared" si="933"/>
        <v>0</v>
      </c>
      <c r="I2158" s="336"/>
      <c r="J2158" s="336"/>
    </row>
    <row r="2159" spans="1:10" s="4" customFormat="1" ht="31.2" x14ac:dyDescent="0.25">
      <c r="A2159" s="30" t="s">
        <v>141</v>
      </c>
      <c r="B2159" s="25" t="s">
        <v>241</v>
      </c>
      <c r="C2159" s="25" t="s">
        <v>1296</v>
      </c>
      <c r="D2159" s="25" t="s">
        <v>142</v>
      </c>
      <c r="E2159" s="25"/>
      <c r="F2159" s="80">
        <f t="shared" ref="F2159:H2160" si="934">F2160</f>
        <v>1265.9000000000001</v>
      </c>
      <c r="G2159" s="80">
        <f t="shared" si="934"/>
        <v>0</v>
      </c>
      <c r="H2159" s="80">
        <f t="shared" si="934"/>
        <v>0</v>
      </c>
      <c r="I2159" s="336"/>
      <c r="J2159" s="336"/>
    </row>
    <row r="2160" spans="1:10" s="81" customFormat="1" x14ac:dyDescent="0.25">
      <c r="A2160" s="30" t="s">
        <v>39</v>
      </c>
      <c r="B2160" s="25" t="s">
        <v>241</v>
      </c>
      <c r="C2160" s="25" t="s">
        <v>1296</v>
      </c>
      <c r="D2160" s="25" t="s">
        <v>142</v>
      </c>
      <c r="E2160" s="25" t="s">
        <v>136</v>
      </c>
      <c r="F2160" s="80">
        <f t="shared" si="934"/>
        <v>1265.9000000000001</v>
      </c>
      <c r="G2160" s="80">
        <f t="shared" si="934"/>
        <v>0</v>
      </c>
      <c r="H2160" s="80">
        <f t="shared" si="934"/>
        <v>0</v>
      </c>
      <c r="I2160" s="352"/>
      <c r="J2160" s="352"/>
    </row>
    <row r="2161" spans="1:10" s="22" customFormat="1" x14ac:dyDescent="0.25">
      <c r="A2161" s="30" t="s">
        <v>56</v>
      </c>
      <c r="B2161" s="25" t="s">
        <v>241</v>
      </c>
      <c r="C2161" s="25" t="s">
        <v>1296</v>
      </c>
      <c r="D2161" s="25" t="s">
        <v>142</v>
      </c>
      <c r="E2161" s="42" t="s">
        <v>748</v>
      </c>
      <c r="F2161" s="80">
        <v>1265.9000000000001</v>
      </c>
      <c r="G2161" s="80">
        <v>0</v>
      </c>
      <c r="H2161" s="241">
        <v>0</v>
      </c>
      <c r="I2161" s="343"/>
      <c r="J2161" s="339"/>
    </row>
    <row r="2162" spans="1:10" s="35" customFormat="1" ht="32.4" customHeight="1" x14ac:dyDescent="0.25">
      <c r="A2162" s="30" t="s">
        <v>180</v>
      </c>
      <c r="B2162" s="25" t="s">
        <v>241</v>
      </c>
      <c r="C2162" s="25" t="s">
        <v>1296</v>
      </c>
      <c r="D2162" s="25" t="s">
        <v>181</v>
      </c>
      <c r="E2162" s="25"/>
      <c r="F2162" s="80">
        <f t="shared" ref="F2162:H2163" si="935">F2163</f>
        <v>290</v>
      </c>
      <c r="G2162" s="80">
        <f t="shared" si="935"/>
        <v>0</v>
      </c>
      <c r="H2162" s="80">
        <f t="shared" si="935"/>
        <v>0</v>
      </c>
      <c r="I2162" s="341"/>
      <c r="J2162" s="341"/>
    </row>
    <row r="2163" spans="1:10" s="35" customFormat="1" x14ac:dyDescent="0.25">
      <c r="A2163" s="30" t="s">
        <v>39</v>
      </c>
      <c r="B2163" s="25" t="s">
        <v>241</v>
      </c>
      <c r="C2163" s="25" t="s">
        <v>1296</v>
      </c>
      <c r="D2163" s="25" t="s">
        <v>181</v>
      </c>
      <c r="E2163" s="25" t="s">
        <v>136</v>
      </c>
      <c r="F2163" s="80">
        <f t="shared" si="935"/>
        <v>290</v>
      </c>
      <c r="G2163" s="80">
        <f t="shared" si="935"/>
        <v>0</v>
      </c>
      <c r="H2163" s="80">
        <f t="shared" si="935"/>
        <v>0</v>
      </c>
      <c r="I2163" s="341"/>
      <c r="J2163" s="341"/>
    </row>
    <row r="2164" spans="1:10" s="35" customFormat="1" x14ac:dyDescent="0.25">
      <c r="A2164" s="30" t="s">
        <v>56</v>
      </c>
      <c r="B2164" s="25" t="s">
        <v>241</v>
      </c>
      <c r="C2164" s="25" t="s">
        <v>1296</v>
      </c>
      <c r="D2164" s="25" t="s">
        <v>181</v>
      </c>
      <c r="E2164" s="25" t="s">
        <v>748</v>
      </c>
      <c r="F2164" s="80">
        <v>290</v>
      </c>
      <c r="G2164" s="80">
        <v>0</v>
      </c>
      <c r="H2164" s="80">
        <v>0</v>
      </c>
      <c r="I2164" s="341"/>
      <c r="J2164" s="341"/>
    </row>
    <row r="2165" spans="1:10" s="35" customFormat="1" ht="16.2" x14ac:dyDescent="0.25">
      <c r="A2165" s="72" t="s">
        <v>145</v>
      </c>
      <c r="B2165" s="28" t="s">
        <v>241</v>
      </c>
      <c r="C2165" s="28" t="s">
        <v>146</v>
      </c>
      <c r="D2165" s="28"/>
      <c r="E2165" s="28"/>
      <c r="F2165" s="138">
        <f>F2166+F2219</f>
        <v>804.5</v>
      </c>
      <c r="G2165" s="138">
        <f t="shared" ref="G2165:H2165" si="936">G2166+G2219</f>
        <v>5407</v>
      </c>
      <c r="H2165" s="138">
        <f t="shared" si="936"/>
        <v>11380.9</v>
      </c>
      <c r="I2165" s="341"/>
      <c r="J2165" s="341"/>
    </row>
    <row r="2166" spans="1:10" s="35" customFormat="1" ht="16.2" x14ac:dyDescent="0.25">
      <c r="A2166" s="20" t="s">
        <v>184</v>
      </c>
      <c r="B2166" s="14" t="s">
        <v>241</v>
      </c>
      <c r="C2166" s="14" t="s">
        <v>146</v>
      </c>
      <c r="D2166" s="14" t="s">
        <v>185</v>
      </c>
      <c r="E2166" s="28"/>
      <c r="F2166" s="144">
        <f>F2167</f>
        <v>804.5</v>
      </c>
      <c r="G2166" s="144">
        <f t="shared" ref="G2166:H2166" si="937">G2167</f>
        <v>5407</v>
      </c>
      <c r="H2166" s="144">
        <f t="shared" si="937"/>
        <v>11380.9</v>
      </c>
      <c r="I2166" s="341"/>
      <c r="J2166" s="341"/>
    </row>
    <row r="2167" spans="1:10" s="22" customFormat="1" ht="16.2" x14ac:dyDescent="0.25">
      <c r="A2167" s="24" t="s">
        <v>186</v>
      </c>
      <c r="B2167" s="25" t="s">
        <v>241</v>
      </c>
      <c r="C2167" s="25" t="s">
        <v>146</v>
      </c>
      <c r="D2167" s="25" t="s">
        <v>187</v>
      </c>
      <c r="E2167" s="28"/>
      <c r="F2167" s="80">
        <f>F2168+F2210+F2216+F2213</f>
        <v>804.5</v>
      </c>
      <c r="G2167" s="80">
        <f t="shared" ref="G2167:H2167" si="938">G2168+G2210+G2216+G2213</f>
        <v>5407</v>
      </c>
      <c r="H2167" s="80">
        <f t="shared" si="938"/>
        <v>11380.9</v>
      </c>
      <c r="I2167" s="339"/>
      <c r="J2167" s="339"/>
    </row>
    <row r="2168" spans="1:10" s="35" customFormat="1" x14ac:dyDescent="0.25">
      <c r="A2168" s="34" t="s">
        <v>1297</v>
      </c>
      <c r="B2168" s="25" t="s">
        <v>241</v>
      </c>
      <c r="C2168" s="25" t="s">
        <v>146</v>
      </c>
      <c r="D2168" s="25" t="s">
        <v>200</v>
      </c>
      <c r="E2168" s="26"/>
      <c r="F2168" s="66">
        <f t="shared" ref="F2168:H2169" si="939">F2169</f>
        <v>662.1</v>
      </c>
      <c r="G2168" s="66">
        <f t="shared" si="939"/>
        <v>0</v>
      </c>
      <c r="H2168" s="66">
        <f t="shared" si="939"/>
        <v>0</v>
      </c>
      <c r="I2168" s="341"/>
      <c r="J2168" s="341"/>
    </row>
    <row r="2169" spans="1:10" s="35" customFormat="1" ht="31.2" x14ac:dyDescent="0.25">
      <c r="A2169" s="34" t="s">
        <v>35</v>
      </c>
      <c r="B2169" s="25" t="s">
        <v>241</v>
      </c>
      <c r="C2169" s="25" t="s">
        <v>146</v>
      </c>
      <c r="D2169" s="25" t="s">
        <v>200</v>
      </c>
      <c r="E2169" s="26">
        <v>200</v>
      </c>
      <c r="F2169" s="80">
        <f t="shared" si="939"/>
        <v>662.1</v>
      </c>
      <c r="G2169" s="80">
        <f t="shared" si="939"/>
        <v>0</v>
      </c>
      <c r="H2169" s="80">
        <f t="shared" si="939"/>
        <v>0</v>
      </c>
      <c r="I2169" s="341"/>
      <c r="J2169" s="341"/>
    </row>
    <row r="2170" spans="1:10" s="35" customFormat="1" ht="31.2" x14ac:dyDescent="0.25">
      <c r="A2170" s="34" t="s">
        <v>36</v>
      </c>
      <c r="B2170" s="25" t="s">
        <v>241</v>
      </c>
      <c r="C2170" s="25" t="s">
        <v>146</v>
      </c>
      <c r="D2170" s="25" t="s">
        <v>200</v>
      </c>
      <c r="E2170" s="26">
        <v>240</v>
      </c>
      <c r="F2170" s="80">
        <v>662.1</v>
      </c>
      <c r="G2170" s="80">
        <v>0</v>
      </c>
      <c r="H2170" s="80">
        <v>0</v>
      </c>
      <c r="I2170" s="341"/>
      <c r="J2170" s="341"/>
    </row>
    <row r="2171" spans="1:10" s="35" customFormat="1" hidden="1" x14ac:dyDescent="0.25">
      <c r="A2171" s="13" t="s">
        <v>646</v>
      </c>
      <c r="B2171" s="14" t="s">
        <v>241</v>
      </c>
      <c r="C2171" s="14" t="s">
        <v>146</v>
      </c>
      <c r="D2171" s="14" t="s">
        <v>647</v>
      </c>
      <c r="E2171" s="14"/>
      <c r="F2171" s="144">
        <f>F2172+F2175+F2178+F2181+F2187</f>
        <v>0</v>
      </c>
      <c r="G2171" s="144">
        <f t="shared" ref="G2171:H2171" si="940">G2172+G2175+G2178+G2181+G2187</f>
        <v>0</v>
      </c>
      <c r="H2171" s="144">
        <f t="shared" si="940"/>
        <v>0</v>
      </c>
      <c r="I2171" s="341"/>
      <c r="J2171" s="341"/>
    </row>
    <row r="2172" spans="1:10" s="97" customFormat="1" ht="46.8" hidden="1" x14ac:dyDescent="0.25">
      <c r="A2172" s="242" t="s">
        <v>1181</v>
      </c>
      <c r="B2172" s="222" t="s">
        <v>241</v>
      </c>
      <c r="C2172" s="222" t="s">
        <v>146</v>
      </c>
      <c r="D2172" s="222" t="s">
        <v>1045</v>
      </c>
      <c r="E2172" s="130"/>
      <c r="F2172" s="113">
        <f t="shared" ref="F2172:H2173" si="941">F2173</f>
        <v>0</v>
      </c>
      <c r="G2172" s="113">
        <f t="shared" si="941"/>
        <v>0</v>
      </c>
      <c r="H2172" s="113">
        <f t="shared" si="941"/>
        <v>0</v>
      </c>
      <c r="I2172" s="354"/>
      <c r="J2172" s="354"/>
    </row>
    <row r="2173" spans="1:10" s="103" customFormat="1" hidden="1" x14ac:dyDescent="0.25">
      <c r="A2173" s="98" t="s">
        <v>39</v>
      </c>
      <c r="B2173" s="89" t="s">
        <v>241</v>
      </c>
      <c r="C2173" s="89" t="s">
        <v>146</v>
      </c>
      <c r="D2173" s="89" t="s">
        <v>1045</v>
      </c>
      <c r="E2173" s="90">
        <v>800</v>
      </c>
      <c r="F2173" s="66">
        <f t="shared" si="941"/>
        <v>0</v>
      </c>
      <c r="G2173" s="66">
        <f t="shared" si="941"/>
        <v>0</v>
      </c>
      <c r="H2173" s="66">
        <f t="shared" si="941"/>
        <v>0</v>
      </c>
      <c r="I2173" s="355"/>
      <c r="J2173" s="355"/>
    </row>
    <row r="2174" spans="1:10" s="103" customFormat="1" hidden="1" x14ac:dyDescent="0.25">
      <c r="A2174" s="88" t="s">
        <v>56</v>
      </c>
      <c r="B2174" s="89" t="s">
        <v>241</v>
      </c>
      <c r="C2174" s="89" t="s">
        <v>146</v>
      </c>
      <c r="D2174" s="89" t="s">
        <v>1045</v>
      </c>
      <c r="E2174" s="90">
        <v>870</v>
      </c>
      <c r="F2174" s="66"/>
      <c r="G2174" s="66"/>
      <c r="H2174" s="66"/>
      <c r="I2174" s="355"/>
      <c r="J2174" s="355"/>
    </row>
    <row r="2175" spans="1:10" s="103" customFormat="1" ht="46.8" hidden="1" x14ac:dyDescent="0.25">
      <c r="A2175" s="242" t="s">
        <v>1298</v>
      </c>
      <c r="B2175" s="222" t="s">
        <v>241</v>
      </c>
      <c r="C2175" s="222" t="s">
        <v>146</v>
      </c>
      <c r="D2175" s="222" t="s">
        <v>1299</v>
      </c>
      <c r="E2175" s="130"/>
      <c r="F2175" s="113">
        <f t="shared" ref="F2175:H2176" si="942">F2176</f>
        <v>0</v>
      </c>
      <c r="G2175" s="113">
        <f t="shared" si="942"/>
        <v>0</v>
      </c>
      <c r="H2175" s="113">
        <f t="shared" si="942"/>
        <v>0</v>
      </c>
      <c r="I2175" s="355"/>
      <c r="J2175" s="355"/>
    </row>
    <row r="2176" spans="1:10" s="103" customFormat="1" hidden="1" x14ac:dyDescent="0.25">
      <c r="A2176" s="98" t="s">
        <v>39</v>
      </c>
      <c r="B2176" s="89" t="s">
        <v>241</v>
      </c>
      <c r="C2176" s="89" t="s">
        <v>146</v>
      </c>
      <c r="D2176" s="89" t="s">
        <v>1299</v>
      </c>
      <c r="E2176" s="90">
        <v>800</v>
      </c>
      <c r="F2176" s="66">
        <f t="shared" si="942"/>
        <v>0</v>
      </c>
      <c r="G2176" s="66">
        <f t="shared" si="942"/>
        <v>0</v>
      </c>
      <c r="H2176" s="66">
        <f t="shared" si="942"/>
        <v>0</v>
      </c>
      <c r="I2176" s="355"/>
      <c r="J2176" s="355"/>
    </row>
    <row r="2177" spans="1:10" s="103" customFormat="1" hidden="1" x14ac:dyDescent="0.25">
      <c r="A2177" s="88" t="s">
        <v>56</v>
      </c>
      <c r="B2177" s="89" t="s">
        <v>241</v>
      </c>
      <c r="C2177" s="89" t="s">
        <v>146</v>
      </c>
      <c r="D2177" s="89" t="s">
        <v>1299</v>
      </c>
      <c r="E2177" s="90">
        <v>870</v>
      </c>
      <c r="F2177" s="66">
        <v>0</v>
      </c>
      <c r="G2177" s="66">
        <v>0</v>
      </c>
      <c r="H2177" s="66">
        <v>0</v>
      </c>
      <c r="I2177" s="355"/>
      <c r="J2177" s="355"/>
    </row>
    <row r="2178" spans="1:10" s="103" customFormat="1" ht="46.8" hidden="1" x14ac:dyDescent="0.25">
      <c r="A2178" s="224" t="s">
        <v>796</v>
      </c>
      <c r="B2178" s="222" t="s">
        <v>241</v>
      </c>
      <c r="C2178" s="222" t="s">
        <v>146</v>
      </c>
      <c r="D2178" s="222" t="s">
        <v>797</v>
      </c>
      <c r="E2178" s="130"/>
      <c r="F2178" s="113">
        <f t="shared" ref="F2178:H2179" si="943">F2179</f>
        <v>0</v>
      </c>
      <c r="G2178" s="113">
        <f t="shared" si="943"/>
        <v>0</v>
      </c>
      <c r="H2178" s="113">
        <f t="shared" si="943"/>
        <v>0</v>
      </c>
      <c r="I2178" s="355"/>
      <c r="J2178" s="355"/>
    </row>
    <row r="2179" spans="1:10" s="103" customFormat="1" hidden="1" x14ac:dyDescent="0.25">
      <c r="A2179" s="98" t="s">
        <v>39</v>
      </c>
      <c r="B2179" s="89" t="s">
        <v>241</v>
      </c>
      <c r="C2179" s="89" t="s">
        <v>146</v>
      </c>
      <c r="D2179" s="89" t="s">
        <v>797</v>
      </c>
      <c r="E2179" s="90">
        <v>800</v>
      </c>
      <c r="F2179" s="66">
        <f t="shared" si="943"/>
        <v>0</v>
      </c>
      <c r="G2179" s="66">
        <f t="shared" si="943"/>
        <v>0</v>
      </c>
      <c r="H2179" s="66">
        <f t="shared" si="943"/>
        <v>0</v>
      </c>
      <c r="I2179" s="355"/>
      <c r="J2179" s="355"/>
    </row>
    <row r="2180" spans="1:10" s="103" customFormat="1" hidden="1" x14ac:dyDescent="0.25">
      <c r="A2180" s="88" t="s">
        <v>56</v>
      </c>
      <c r="B2180" s="89" t="s">
        <v>241</v>
      </c>
      <c r="C2180" s="89" t="s">
        <v>146</v>
      </c>
      <c r="D2180" s="89" t="s">
        <v>797</v>
      </c>
      <c r="E2180" s="90">
        <v>870</v>
      </c>
      <c r="F2180" s="66"/>
      <c r="G2180" s="66"/>
      <c r="H2180" s="66"/>
      <c r="I2180" s="355"/>
      <c r="J2180" s="355"/>
    </row>
    <row r="2181" spans="1:10" s="103" customFormat="1" ht="46.8" hidden="1" x14ac:dyDescent="0.25">
      <c r="A2181" s="224" t="s">
        <v>1038</v>
      </c>
      <c r="B2181" s="222" t="s">
        <v>241</v>
      </c>
      <c r="C2181" s="222" t="s">
        <v>146</v>
      </c>
      <c r="D2181" s="222" t="s">
        <v>1039</v>
      </c>
      <c r="E2181" s="130"/>
      <c r="F2181" s="113">
        <f t="shared" ref="F2181:H2182" si="944">F2182</f>
        <v>0</v>
      </c>
      <c r="G2181" s="113">
        <f t="shared" si="944"/>
        <v>0</v>
      </c>
      <c r="H2181" s="113">
        <f t="shared" si="944"/>
        <v>0</v>
      </c>
      <c r="I2181" s="355"/>
      <c r="J2181" s="355"/>
    </row>
    <row r="2182" spans="1:10" s="103" customFormat="1" hidden="1" x14ac:dyDescent="0.25">
      <c r="A2182" s="98" t="s">
        <v>39</v>
      </c>
      <c r="B2182" s="89" t="s">
        <v>241</v>
      </c>
      <c r="C2182" s="89" t="s">
        <v>146</v>
      </c>
      <c r="D2182" s="89" t="s">
        <v>1039</v>
      </c>
      <c r="E2182" s="90">
        <v>800</v>
      </c>
      <c r="F2182" s="66">
        <f t="shared" si="944"/>
        <v>0</v>
      </c>
      <c r="G2182" s="66">
        <f t="shared" si="944"/>
        <v>0</v>
      </c>
      <c r="H2182" s="66">
        <f t="shared" si="944"/>
        <v>0</v>
      </c>
      <c r="I2182" s="355"/>
      <c r="J2182" s="355"/>
    </row>
    <row r="2183" spans="1:10" s="103" customFormat="1" hidden="1" x14ac:dyDescent="0.25">
      <c r="A2183" s="88" t="s">
        <v>56</v>
      </c>
      <c r="B2183" s="89" t="s">
        <v>241</v>
      </c>
      <c r="C2183" s="89" t="s">
        <v>146</v>
      </c>
      <c r="D2183" s="89" t="s">
        <v>1039</v>
      </c>
      <c r="E2183" s="90">
        <v>870</v>
      </c>
      <c r="F2183" s="66"/>
      <c r="G2183" s="66"/>
      <c r="H2183" s="66"/>
      <c r="I2183" s="355"/>
      <c r="J2183" s="355"/>
    </row>
    <row r="2184" spans="1:10" s="131" customFormat="1" ht="62.4" hidden="1" x14ac:dyDescent="0.25">
      <c r="A2184" s="98" t="s">
        <v>991</v>
      </c>
      <c r="B2184" s="89" t="s">
        <v>18</v>
      </c>
      <c r="C2184" s="89" t="s">
        <v>146</v>
      </c>
      <c r="D2184" s="89" t="s">
        <v>436</v>
      </c>
      <c r="E2184" s="90"/>
      <c r="F2184" s="66">
        <f t="shared" ref="F2184:H2185" si="945">F2185</f>
        <v>0</v>
      </c>
      <c r="G2184" s="66">
        <f t="shared" si="945"/>
        <v>0</v>
      </c>
      <c r="H2184" s="66">
        <f t="shared" si="945"/>
        <v>0</v>
      </c>
      <c r="I2184" s="366"/>
      <c r="J2184" s="366"/>
    </row>
    <row r="2185" spans="1:10" s="131" customFormat="1" hidden="1" x14ac:dyDescent="0.25">
      <c r="A2185" s="135" t="s">
        <v>39</v>
      </c>
      <c r="B2185" s="89" t="s">
        <v>18</v>
      </c>
      <c r="C2185" s="89" t="s">
        <v>146</v>
      </c>
      <c r="D2185" s="89" t="s">
        <v>436</v>
      </c>
      <c r="E2185" s="90">
        <v>800</v>
      </c>
      <c r="F2185" s="66">
        <f t="shared" si="945"/>
        <v>0</v>
      </c>
      <c r="G2185" s="66">
        <f t="shared" si="945"/>
        <v>0</v>
      </c>
      <c r="H2185" s="66">
        <f t="shared" si="945"/>
        <v>0</v>
      </c>
      <c r="I2185" s="366"/>
      <c r="J2185" s="366"/>
    </row>
    <row r="2186" spans="1:10" s="131" customFormat="1" hidden="1" x14ac:dyDescent="0.25">
      <c r="A2186" s="135" t="s">
        <v>56</v>
      </c>
      <c r="B2186" s="89" t="s">
        <v>18</v>
      </c>
      <c r="C2186" s="89" t="s">
        <v>146</v>
      </c>
      <c r="D2186" s="89" t="s">
        <v>436</v>
      </c>
      <c r="E2186" s="90">
        <v>870</v>
      </c>
      <c r="F2186" s="66">
        <f>4.7-4.7</f>
        <v>0</v>
      </c>
      <c r="G2186" s="66">
        <f t="shared" ref="G2186:H2186" si="946">4.7-4.7</f>
        <v>0</v>
      </c>
      <c r="H2186" s="66">
        <f t="shared" si="946"/>
        <v>0</v>
      </c>
      <c r="I2186" s="366"/>
      <c r="J2186" s="366"/>
    </row>
    <row r="2187" spans="1:10" s="91" customFormat="1" ht="62.4" hidden="1" x14ac:dyDescent="0.25">
      <c r="A2187" s="243" t="s">
        <v>798</v>
      </c>
      <c r="B2187" s="222" t="s">
        <v>241</v>
      </c>
      <c r="C2187" s="222" t="s">
        <v>146</v>
      </c>
      <c r="D2187" s="222" t="s">
        <v>799</v>
      </c>
      <c r="E2187" s="130"/>
      <c r="F2187" s="113">
        <f t="shared" ref="F2187:H2188" si="947">F2188</f>
        <v>0</v>
      </c>
      <c r="G2187" s="113">
        <f t="shared" si="947"/>
        <v>0</v>
      </c>
      <c r="H2187" s="113">
        <f t="shared" si="947"/>
        <v>0</v>
      </c>
      <c r="I2187" s="353"/>
      <c r="J2187" s="353"/>
    </row>
    <row r="2188" spans="1:10" s="131" customFormat="1" hidden="1" x14ac:dyDescent="0.25">
      <c r="A2188" s="135" t="s">
        <v>39</v>
      </c>
      <c r="B2188" s="89" t="s">
        <v>241</v>
      </c>
      <c r="C2188" s="89" t="s">
        <v>146</v>
      </c>
      <c r="D2188" s="89" t="s">
        <v>799</v>
      </c>
      <c r="E2188" s="90">
        <v>800</v>
      </c>
      <c r="F2188" s="66">
        <f t="shared" si="947"/>
        <v>0</v>
      </c>
      <c r="G2188" s="66">
        <f t="shared" si="947"/>
        <v>0</v>
      </c>
      <c r="H2188" s="66">
        <f t="shared" si="947"/>
        <v>0</v>
      </c>
      <c r="I2188" s="366"/>
      <c r="J2188" s="366"/>
    </row>
    <row r="2189" spans="1:10" s="131" customFormat="1" hidden="1" x14ac:dyDescent="0.25">
      <c r="A2189" s="135" t="s">
        <v>56</v>
      </c>
      <c r="B2189" s="89" t="s">
        <v>241</v>
      </c>
      <c r="C2189" s="89" t="s">
        <v>146</v>
      </c>
      <c r="D2189" s="89" t="s">
        <v>799</v>
      </c>
      <c r="E2189" s="90">
        <v>870</v>
      </c>
      <c r="F2189" s="66">
        <f>15-15</f>
        <v>0</v>
      </c>
      <c r="G2189" s="66">
        <f t="shared" ref="G2189:H2189" si="948">15-15</f>
        <v>0</v>
      </c>
      <c r="H2189" s="66">
        <f t="shared" si="948"/>
        <v>0</v>
      </c>
      <c r="I2189" s="366"/>
      <c r="J2189" s="366"/>
    </row>
    <row r="2190" spans="1:10" s="22" customFormat="1" hidden="1" x14ac:dyDescent="0.25">
      <c r="A2190" s="20" t="s">
        <v>229</v>
      </c>
      <c r="B2190" s="21" t="s">
        <v>241</v>
      </c>
      <c r="C2190" s="14" t="s">
        <v>230</v>
      </c>
      <c r="D2190" s="21"/>
      <c r="E2190" s="21"/>
      <c r="F2190" s="15">
        <f t="shared" ref="F2190:H2196" si="949">F2191</f>
        <v>0</v>
      </c>
      <c r="G2190" s="15">
        <f t="shared" si="949"/>
        <v>0</v>
      </c>
      <c r="H2190" s="15">
        <f t="shared" si="949"/>
        <v>0</v>
      </c>
      <c r="I2190" s="339"/>
      <c r="J2190" s="339"/>
    </row>
    <row r="2191" spans="1:10" s="35" customFormat="1" ht="16.5" hidden="1" customHeight="1" x14ac:dyDescent="0.25">
      <c r="A2191" s="27" t="s">
        <v>1300</v>
      </c>
      <c r="B2191" s="28" t="s">
        <v>241</v>
      </c>
      <c r="C2191" s="28" t="s">
        <v>1301</v>
      </c>
      <c r="D2191" s="28"/>
      <c r="E2191" s="33"/>
      <c r="F2191" s="69">
        <f t="shared" si="949"/>
        <v>0</v>
      </c>
      <c r="G2191" s="69">
        <f t="shared" si="949"/>
        <v>0</v>
      </c>
      <c r="H2191" s="69">
        <f t="shared" si="949"/>
        <v>0</v>
      </c>
      <c r="I2191" s="341"/>
      <c r="J2191" s="341"/>
    </row>
    <row r="2192" spans="1:10" s="4" customFormat="1" ht="62.4" hidden="1" x14ac:dyDescent="0.25">
      <c r="A2192" s="30" t="s">
        <v>1302</v>
      </c>
      <c r="B2192" s="25" t="s">
        <v>241</v>
      </c>
      <c r="C2192" s="25" t="s">
        <v>1301</v>
      </c>
      <c r="D2192" s="25" t="s">
        <v>333</v>
      </c>
      <c r="E2192" s="25"/>
      <c r="F2192" s="80">
        <f t="shared" si="949"/>
        <v>0</v>
      </c>
      <c r="G2192" s="80">
        <f t="shared" si="949"/>
        <v>0</v>
      </c>
      <c r="H2192" s="80">
        <f t="shared" si="949"/>
        <v>0</v>
      </c>
      <c r="I2192" s="336"/>
      <c r="J2192" s="336"/>
    </row>
    <row r="2193" spans="1:10" s="35" customFormat="1" ht="31.5" hidden="1" customHeight="1" x14ac:dyDescent="0.25">
      <c r="A2193" s="30" t="s">
        <v>1303</v>
      </c>
      <c r="B2193" s="25" t="s">
        <v>241</v>
      </c>
      <c r="C2193" s="25" t="s">
        <v>1301</v>
      </c>
      <c r="D2193" s="25" t="s">
        <v>1304</v>
      </c>
      <c r="E2193" s="25"/>
      <c r="F2193" s="80">
        <f t="shared" si="949"/>
        <v>0</v>
      </c>
      <c r="G2193" s="80">
        <f t="shared" si="949"/>
        <v>0</v>
      </c>
      <c r="H2193" s="80">
        <f t="shared" si="949"/>
        <v>0</v>
      </c>
      <c r="I2193" s="341"/>
      <c r="J2193" s="341"/>
    </row>
    <row r="2194" spans="1:10" s="35" customFormat="1" ht="79.2" hidden="1" customHeight="1" x14ac:dyDescent="0.25">
      <c r="A2194" s="30" t="s">
        <v>1305</v>
      </c>
      <c r="B2194" s="25" t="s">
        <v>241</v>
      </c>
      <c r="C2194" s="25" t="s">
        <v>1301</v>
      </c>
      <c r="D2194" s="25" t="s">
        <v>1306</v>
      </c>
      <c r="E2194" s="25"/>
      <c r="F2194" s="80">
        <f>F2195</f>
        <v>0</v>
      </c>
      <c r="G2194" s="80">
        <f t="shared" si="949"/>
        <v>0</v>
      </c>
      <c r="H2194" s="80">
        <f t="shared" si="949"/>
        <v>0</v>
      </c>
      <c r="I2194" s="341"/>
      <c r="J2194" s="341"/>
    </row>
    <row r="2195" spans="1:10" s="35" customFormat="1" ht="31.2" hidden="1" x14ac:dyDescent="0.25">
      <c r="A2195" s="30" t="s">
        <v>1307</v>
      </c>
      <c r="B2195" s="25" t="s">
        <v>241</v>
      </c>
      <c r="C2195" s="25" t="s">
        <v>1301</v>
      </c>
      <c r="D2195" s="25" t="s">
        <v>1308</v>
      </c>
      <c r="E2195" s="25"/>
      <c r="F2195" s="80">
        <f>F2196</f>
        <v>0</v>
      </c>
      <c r="G2195" s="80">
        <f t="shared" si="949"/>
        <v>0</v>
      </c>
      <c r="H2195" s="80">
        <f t="shared" si="949"/>
        <v>0</v>
      </c>
      <c r="I2195" s="341"/>
      <c r="J2195" s="341"/>
    </row>
    <row r="2196" spans="1:10" s="35" customFormat="1" ht="21" hidden="1" customHeight="1" x14ac:dyDescent="0.25">
      <c r="A2196" s="30" t="s">
        <v>177</v>
      </c>
      <c r="B2196" s="25" t="s">
        <v>241</v>
      </c>
      <c r="C2196" s="25" t="s">
        <v>1301</v>
      </c>
      <c r="D2196" s="25" t="s">
        <v>1308</v>
      </c>
      <c r="E2196" s="25" t="s">
        <v>149</v>
      </c>
      <c r="F2196" s="80">
        <f t="shared" si="949"/>
        <v>0</v>
      </c>
      <c r="G2196" s="80">
        <f t="shared" si="949"/>
        <v>0</v>
      </c>
      <c r="H2196" s="80">
        <f t="shared" si="949"/>
        <v>0</v>
      </c>
      <c r="I2196" s="341"/>
      <c r="J2196" s="341"/>
    </row>
    <row r="2197" spans="1:10" s="4" customFormat="1" hidden="1" x14ac:dyDescent="0.25">
      <c r="A2197" s="30" t="s">
        <v>854</v>
      </c>
      <c r="B2197" s="25" t="s">
        <v>241</v>
      </c>
      <c r="C2197" s="25" t="s">
        <v>1301</v>
      </c>
      <c r="D2197" s="25" t="s">
        <v>1308</v>
      </c>
      <c r="E2197" s="25" t="s">
        <v>855</v>
      </c>
      <c r="F2197" s="80"/>
      <c r="G2197" s="80"/>
      <c r="H2197" s="80"/>
      <c r="I2197" s="336"/>
      <c r="J2197" s="336"/>
    </row>
    <row r="2198" spans="1:10" s="22" customFormat="1" ht="31.2" hidden="1" x14ac:dyDescent="0.25">
      <c r="A2198" s="20" t="s">
        <v>1309</v>
      </c>
      <c r="B2198" s="21" t="s">
        <v>241</v>
      </c>
      <c r="C2198" s="14" t="s">
        <v>238</v>
      </c>
      <c r="D2198" s="21"/>
      <c r="E2198" s="21"/>
      <c r="F2198" s="15">
        <f>F2199</f>
        <v>0</v>
      </c>
      <c r="G2198" s="15">
        <f t="shared" ref="G2198:H2198" si="950">G2199</f>
        <v>0</v>
      </c>
      <c r="H2198" s="15">
        <f t="shared" si="950"/>
        <v>0</v>
      </c>
      <c r="I2198" s="339"/>
      <c r="J2198" s="339"/>
    </row>
    <row r="2199" spans="1:10" s="4" customFormat="1" ht="48.6" hidden="1" x14ac:dyDescent="0.25">
      <c r="A2199" s="27" t="s">
        <v>1310</v>
      </c>
      <c r="B2199" s="28" t="s">
        <v>241</v>
      </c>
      <c r="C2199" s="28" t="s">
        <v>1311</v>
      </c>
      <c r="D2199" s="28"/>
      <c r="E2199" s="33"/>
      <c r="F2199" s="69">
        <f>F2200+F2204</f>
        <v>0</v>
      </c>
      <c r="G2199" s="69">
        <f t="shared" ref="G2199:H2199" si="951">G2200+G2204</f>
        <v>0</v>
      </c>
      <c r="H2199" s="69">
        <f t="shared" si="951"/>
        <v>0</v>
      </c>
      <c r="I2199" s="336"/>
      <c r="J2199" s="336"/>
    </row>
    <row r="2200" spans="1:10" s="4" customFormat="1" ht="16.2" hidden="1" x14ac:dyDescent="0.25">
      <c r="A2200" s="27" t="s">
        <v>67</v>
      </c>
      <c r="B2200" s="28" t="s">
        <v>241</v>
      </c>
      <c r="C2200" s="28" t="s">
        <v>1311</v>
      </c>
      <c r="D2200" s="28" t="s">
        <v>68</v>
      </c>
      <c r="E2200" s="33"/>
      <c r="F2200" s="69">
        <f>F2201</f>
        <v>0</v>
      </c>
      <c r="G2200" s="69">
        <f t="shared" ref="G2200:H2202" si="952">G2201</f>
        <v>0</v>
      </c>
      <c r="H2200" s="69">
        <f t="shared" si="952"/>
        <v>0</v>
      </c>
      <c r="I2200" s="336"/>
      <c r="J2200" s="336"/>
    </row>
    <row r="2201" spans="1:10" s="4" customFormat="1" ht="31.2" hidden="1" x14ac:dyDescent="0.25">
      <c r="A2201" s="83" t="s">
        <v>141</v>
      </c>
      <c r="B2201" s="25" t="s">
        <v>241</v>
      </c>
      <c r="C2201" s="25" t="s">
        <v>1311</v>
      </c>
      <c r="D2201" s="84" t="s">
        <v>69</v>
      </c>
      <c r="E2201" s="33"/>
      <c r="F2201" s="69">
        <f>F2202</f>
        <v>0</v>
      </c>
      <c r="G2201" s="69">
        <f t="shared" si="952"/>
        <v>0</v>
      </c>
      <c r="H2201" s="69">
        <f t="shared" si="952"/>
        <v>0</v>
      </c>
      <c r="I2201" s="336"/>
      <c r="J2201" s="336"/>
    </row>
    <row r="2202" spans="1:10" s="4" customFormat="1" hidden="1" x14ac:dyDescent="0.25">
      <c r="A2202" s="30" t="s">
        <v>177</v>
      </c>
      <c r="B2202" s="25" t="s">
        <v>241</v>
      </c>
      <c r="C2202" s="25" t="s">
        <v>1311</v>
      </c>
      <c r="D2202" s="25" t="s">
        <v>69</v>
      </c>
      <c r="E2202" s="26">
        <v>500</v>
      </c>
      <c r="F2202" s="66">
        <f>F2203</f>
        <v>0</v>
      </c>
      <c r="G2202" s="66">
        <f t="shared" si="952"/>
        <v>0</v>
      </c>
      <c r="H2202" s="66">
        <f t="shared" si="952"/>
        <v>0</v>
      </c>
      <c r="I2202" s="336"/>
      <c r="J2202" s="336"/>
    </row>
    <row r="2203" spans="1:10" s="4" customFormat="1" hidden="1" x14ac:dyDescent="0.25">
      <c r="A2203" s="30" t="s">
        <v>178</v>
      </c>
      <c r="B2203" s="25" t="s">
        <v>241</v>
      </c>
      <c r="C2203" s="25" t="s">
        <v>1311</v>
      </c>
      <c r="D2203" s="25" t="s">
        <v>69</v>
      </c>
      <c r="E2203" s="26">
        <v>540</v>
      </c>
      <c r="F2203" s="66"/>
      <c r="G2203" s="66"/>
      <c r="H2203" s="66"/>
      <c r="I2203" s="336"/>
      <c r="J2203" s="336"/>
    </row>
    <row r="2204" spans="1:10" s="4" customFormat="1" ht="46.8" hidden="1" x14ac:dyDescent="0.25">
      <c r="A2204" s="13" t="s">
        <v>489</v>
      </c>
      <c r="B2204" s="14" t="s">
        <v>241</v>
      </c>
      <c r="C2204" s="14" t="s">
        <v>1311</v>
      </c>
      <c r="D2204" s="14" t="s">
        <v>490</v>
      </c>
      <c r="E2204" s="14"/>
      <c r="F2204" s="144">
        <f>F2205</f>
        <v>0</v>
      </c>
      <c r="G2204" s="144">
        <f t="shared" ref="G2204:H2204" si="953">G2205</f>
        <v>0</v>
      </c>
      <c r="H2204" s="144">
        <f t="shared" si="953"/>
        <v>0</v>
      </c>
      <c r="I2204" s="336"/>
      <c r="J2204" s="336"/>
    </row>
    <row r="2205" spans="1:10" s="4" customFormat="1" ht="46.8" hidden="1" x14ac:dyDescent="0.25">
      <c r="A2205" s="30" t="s">
        <v>491</v>
      </c>
      <c r="B2205" s="25" t="s">
        <v>241</v>
      </c>
      <c r="C2205" s="25" t="s">
        <v>1311</v>
      </c>
      <c r="D2205" s="25" t="s">
        <v>492</v>
      </c>
      <c r="E2205" s="25"/>
      <c r="F2205" s="80">
        <f>F2206+F2208</f>
        <v>0</v>
      </c>
      <c r="G2205" s="80">
        <f t="shared" ref="G2205:H2205" si="954">G2206+G2208</f>
        <v>0</v>
      </c>
      <c r="H2205" s="80">
        <f t="shared" si="954"/>
        <v>0</v>
      </c>
      <c r="I2205" s="336"/>
      <c r="J2205" s="336"/>
    </row>
    <row r="2206" spans="1:10" s="4" customFormat="1" hidden="1" x14ac:dyDescent="0.25">
      <c r="A2206" s="30" t="s">
        <v>177</v>
      </c>
      <c r="B2206" s="25" t="s">
        <v>241</v>
      </c>
      <c r="C2206" s="25" t="s">
        <v>1311</v>
      </c>
      <c r="D2206" s="25" t="s">
        <v>492</v>
      </c>
      <c r="E2206" s="25" t="s">
        <v>149</v>
      </c>
      <c r="F2206" s="80">
        <f>F2207</f>
        <v>0</v>
      </c>
      <c r="G2206" s="80">
        <f t="shared" ref="G2206:H2206" si="955">G2207</f>
        <v>0</v>
      </c>
      <c r="H2206" s="80">
        <f t="shared" si="955"/>
        <v>0</v>
      </c>
      <c r="I2206" s="336"/>
      <c r="J2206" s="336"/>
    </row>
    <row r="2207" spans="1:10" s="4" customFormat="1" hidden="1" x14ac:dyDescent="0.25">
      <c r="A2207" s="30" t="s">
        <v>178</v>
      </c>
      <c r="B2207" s="25" t="s">
        <v>241</v>
      </c>
      <c r="C2207" s="25" t="s">
        <v>1311</v>
      </c>
      <c r="D2207" s="25" t="s">
        <v>492</v>
      </c>
      <c r="E2207" s="25" t="s">
        <v>179</v>
      </c>
      <c r="F2207" s="80"/>
      <c r="G2207" s="80"/>
      <c r="H2207" s="80"/>
      <c r="I2207" s="336"/>
      <c r="J2207" s="336"/>
    </row>
    <row r="2208" spans="1:10" s="4" customFormat="1" hidden="1" x14ac:dyDescent="0.25">
      <c r="A2208" s="30" t="s">
        <v>39</v>
      </c>
      <c r="B2208" s="25" t="s">
        <v>241</v>
      </c>
      <c r="C2208" s="25" t="s">
        <v>1311</v>
      </c>
      <c r="D2208" s="25" t="s">
        <v>492</v>
      </c>
      <c r="E2208" s="25" t="s">
        <v>136</v>
      </c>
      <c r="F2208" s="80">
        <f>F2209</f>
        <v>0</v>
      </c>
      <c r="G2208" s="80">
        <f t="shared" ref="G2208:H2208" si="956">G2209</f>
        <v>0</v>
      </c>
      <c r="H2208" s="80">
        <f t="shared" si="956"/>
        <v>0</v>
      </c>
      <c r="I2208" s="336"/>
      <c r="J2208" s="336"/>
    </row>
    <row r="2209" spans="1:10" s="4" customFormat="1" ht="16.2" hidden="1" customHeight="1" x14ac:dyDescent="0.25">
      <c r="A2209" s="30" t="s">
        <v>56</v>
      </c>
      <c r="B2209" s="25" t="s">
        <v>241</v>
      </c>
      <c r="C2209" s="25" t="s">
        <v>1311</v>
      </c>
      <c r="D2209" s="25" t="s">
        <v>492</v>
      </c>
      <c r="E2209" s="25" t="s">
        <v>748</v>
      </c>
      <c r="F2209" s="80"/>
      <c r="G2209" s="80"/>
      <c r="H2209" s="80"/>
      <c r="I2209" s="336"/>
      <c r="J2209" s="336"/>
    </row>
    <row r="2210" spans="1:10" s="4" customFormat="1" ht="46.8" x14ac:dyDescent="0.25">
      <c r="A2210" s="30" t="s">
        <v>1312</v>
      </c>
      <c r="B2210" s="25" t="s">
        <v>241</v>
      </c>
      <c r="C2210" s="25" t="s">
        <v>146</v>
      </c>
      <c r="D2210" s="25" t="s">
        <v>1313</v>
      </c>
      <c r="E2210" s="25"/>
      <c r="F2210" s="80">
        <f t="shared" ref="F2210:H2211" si="957">F2211</f>
        <v>142.4</v>
      </c>
      <c r="G2210" s="80">
        <f t="shared" si="957"/>
        <v>0</v>
      </c>
      <c r="H2210" s="80">
        <f t="shared" si="957"/>
        <v>0</v>
      </c>
      <c r="I2210" s="336"/>
      <c r="J2210" s="336"/>
    </row>
    <row r="2211" spans="1:10" s="4" customFormat="1" ht="16.2" customHeight="1" x14ac:dyDescent="0.25">
      <c r="A2211" s="30" t="s">
        <v>39</v>
      </c>
      <c r="B2211" s="25" t="s">
        <v>241</v>
      </c>
      <c r="C2211" s="25" t="s">
        <v>146</v>
      </c>
      <c r="D2211" s="25" t="s">
        <v>1313</v>
      </c>
      <c r="E2211" s="25" t="s">
        <v>136</v>
      </c>
      <c r="F2211" s="80">
        <f t="shared" si="957"/>
        <v>142.4</v>
      </c>
      <c r="G2211" s="80">
        <f t="shared" si="957"/>
        <v>0</v>
      </c>
      <c r="H2211" s="80">
        <f t="shared" si="957"/>
        <v>0</v>
      </c>
      <c r="I2211" s="336"/>
      <c r="J2211" s="336"/>
    </row>
    <row r="2212" spans="1:10" s="4" customFormat="1" ht="16.2" customHeight="1" x14ac:dyDescent="0.25">
      <c r="A2212" s="30" t="s">
        <v>56</v>
      </c>
      <c r="B2212" s="25" t="s">
        <v>241</v>
      </c>
      <c r="C2212" s="25" t="s">
        <v>146</v>
      </c>
      <c r="D2212" s="25" t="s">
        <v>1313</v>
      </c>
      <c r="E2212" s="25" t="s">
        <v>748</v>
      </c>
      <c r="F2212" s="80">
        <v>142.4</v>
      </c>
      <c r="G2212" s="80">
        <f t="shared" ref="G2212:H2212" si="958">546.6-546.6</f>
        <v>0</v>
      </c>
      <c r="H2212" s="80">
        <f t="shared" si="958"/>
        <v>0</v>
      </c>
      <c r="I2212" s="336"/>
      <c r="J2212" s="336"/>
    </row>
    <row r="2213" spans="1:10" s="123" customFormat="1" x14ac:dyDescent="0.25">
      <c r="A2213" s="54" t="s">
        <v>1314</v>
      </c>
      <c r="B2213" s="25" t="s">
        <v>241</v>
      </c>
      <c r="C2213" s="25" t="s">
        <v>146</v>
      </c>
      <c r="D2213" s="25" t="s">
        <v>1315</v>
      </c>
      <c r="E2213" s="26"/>
      <c r="F2213" s="80">
        <f t="shared" ref="F2213:H2214" si="959">F2214</f>
        <v>0</v>
      </c>
      <c r="G2213" s="80">
        <f t="shared" si="959"/>
        <v>5407</v>
      </c>
      <c r="H2213" s="80">
        <f t="shared" si="959"/>
        <v>11380.9</v>
      </c>
      <c r="I2213" s="363"/>
      <c r="J2213" s="363"/>
    </row>
    <row r="2214" spans="1:10" s="123" customFormat="1" x14ac:dyDescent="0.25">
      <c r="A2214" s="30" t="s">
        <v>39</v>
      </c>
      <c r="B2214" s="25" t="s">
        <v>241</v>
      </c>
      <c r="C2214" s="25" t="s">
        <v>146</v>
      </c>
      <c r="D2214" s="25" t="s">
        <v>1315</v>
      </c>
      <c r="E2214" s="25" t="s">
        <v>136</v>
      </c>
      <c r="F2214" s="80">
        <f t="shared" si="959"/>
        <v>0</v>
      </c>
      <c r="G2214" s="80">
        <f t="shared" si="959"/>
        <v>5407</v>
      </c>
      <c r="H2214" s="80">
        <f t="shared" si="959"/>
        <v>11380.9</v>
      </c>
      <c r="I2214" s="363"/>
      <c r="J2214" s="363"/>
    </row>
    <row r="2215" spans="1:10" s="123" customFormat="1" x14ac:dyDescent="0.25">
      <c r="A2215" s="30" t="s">
        <v>56</v>
      </c>
      <c r="B2215" s="25" t="s">
        <v>241</v>
      </c>
      <c r="C2215" s="25" t="s">
        <v>146</v>
      </c>
      <c r="D2215" s="25" t="s">
        <v>1315</v>
      </c>
      <c r="E2215" s="25" t="s">
        <v>748</v>
      </c>
      <c r="F2215" s="80">
        <v>0</v>
      </c>
      <c r="G2215" s="241">
        <f>5089.2+317.8</f>
        <v>5407</v>
      </c>
      <c r="H2215" s="241">
        <f>10813.6+567.3</f>
        <v>11380.9</v>
      </c>
      <c r="I2215" s="363"/>
      <c r="J2215" s="363"/>
    </row>
    <row r="2216" spans="1:10" s="123" customFormat="1" ht="46.8" hidden="1" x14ac:dyDescent="0.25">
      <c r="A2216" s="30" t="s">
        <v>1316</v>
      </c>
      <c r="B2216" s="25" t="s">
        <v>241</v>
      </c>
      <c r="C2216" s="25" t="s">
        <v>146</v>
      </c>
      <c r="D2216" s="25" t="s">
        <v>1317</v>
      </c>
      <c r="E2216" s="25"/>
      <c r="F2216" s="80">
        <f t="shared" ref="F2216:H2217" si="960">F2217</f>
        <v>0</v>
      </c>
      <c r="G2216" s="80">
        <f t="shared" si="960"/>
        <v>0</v>
      </c>
      <c r="H2216" s="80">
        <f t="shared" si="960"/>
        <v>0</v>
      </c>
      <c r="I2216" s="363"/>
      <c r="J2216" s="363"/>
    </row>
    <row r="2217" spans="1:10" s="123" customFormat="1" hidden="1" x14ac:dyDescent="0.25">
      <c r="A2217" s="30" t="s">
        <v>39</v>
      </c>
      <c r="B2217" s="25" t="s">
        <v>241</v>
      </c>
      <c r="C2217" s="25" t="s">
        <v>146</v>
      </c>
      <c r="D2217" s="25" t="s">
        <v>1317</v>
      </c>
      <c r="E2217" s="25" t="s">
        <v>136</v>
      </c>
      <c r="F2217" s="80">
        <f t="shared" si="960"/>
        <v>0</v>
      </c>
      <c r="G2217" s="80">
        <f t="shared" si="960"/>
        <v>0</v>
      </c>
      <c r="H2217" s="80">
        <f t="shared" si="960"/>
        <v>0</v>
      </c>
      <c r="I2217" s="363"/>
      <c r="J2217" s="363"/>
    </row>
    <row r="2218" spans="1:10" s="123" customFormat="1" hidden="1" x14ac:dyDescent="0.25">
      <c r="A2218" s="30" t="s">
        <v>56</v>
      </c>
      <c r="B2218" s="25" t="s">
        <v>241</v>
      </c>
      <c r="C2218" s="25" t="s">
        <v>146</v>
      </c>
      <c r="D2218" s="25" t="s">
        <v>1317</v>
      </c>
      <c r="E2218" s="25" t="s">
        <v>748</v>
      </c>
      <c r="F2218" s="80">
        <f>1087.8-1087.8</f>
        <v>0</v>
      </c>
      <c r="G2218" s="80">
        <f t="shared" ref="G2218:H2218" si="961">1087.8-1087.8</f>
        <v>0</v>
      </c>
      <c r="H2218" s="80">
        <f t="shared" si="961"/>
        <v>0</v>
      </c>
      <c r="I2218" s="363"/>
      <c r="J2218" s="363"/>
    </row>
    <row r="2219" spans="1:10" s="35" customFormat="1" ht="16.2" hidden="1" x14ac:dyDescent="0.25">
      <c r="A2219" s="20" t="s">
        <v>646</v>
      </c>
      <c r="B2219" s="14" t="s">
        <v>241</v>
      </c>
      <c r="C2219" s="14" t="s">
        <v>146</v>
      </c>
      <c r="D2219" s="14" t="s">
        <v>647</v>
      </c>
      <c r="E2219" s="28"/>
      <c r="F2219" s="138">
        <f>F2220+F2223</f>
        <v>0</v>
      </c>
      <c r="G2219" s="138">
        <f t="shared" ref="G2219:H2219" si="962">G2220+G2223</f>
        <v>0</v>
      </c>
      <c r="H2219" s="138">
        <f t="shared" si="962"/>
        <v>0</v>
      </c>
      <c r="I2219" s="341"/>
      <c r="J2219" s="341"/>
    </row>
    <row r="2220" spans="1:10" s="4" customFormat="1" ht="31.2" hidden="1" x14ac:dyDescent="0.25">
      <c r="A2220" s="183" t="s">
        <v>959</v>
      </c>
      <c r="B2220" s="139" t="s">
        <v>241</v>
      </c>
      <c r="C2220" s="25" t="s">
        <v>146</v>
      </c>
      <c r="D2220" s="139" t="s">
        <v>795</v>
      </c>
      <c r="E2220" s="84"/>
      <c r="F2220" s="113">
        <f t="shared" ref="F2220:H2221" si="963">F2221</f>
        <v>0</v>
      </c>
      <c r="G2220" s="113">
        <f t="shared" si="963"/>
        <v>0</v>
      </c>
      <c r="H2220" s="160">
        <f t="shared" si="963"/>
        <v>0</v>
      </c>
      <c r="I2220" s="336"/>
      <c r="J2220" s="336"/>
    </row>
    <row r="2221" spans="1:10" s="4" customFormat="1" hidden="1" x14ac:dyDescent="0.25">
      <c r="A2221" s="30" t="s">
        <v>39</v>
      </c>
      <c r="B2221" s="25" t="s">
        <v>241</v>
      </c>
      <c r="C2221" s="25" t="s">
        <v>146</v>
      </c>
      <c r="D2221" s="25" t="s">
        <v>795</v>
      </c>
      <c r="E2221" s="25" t="s">
        <v>136</v>
      </c>
      <c r="F2221" s="66">
        <f t="shared" si="963"/>
        <v>0</v>
      </c>
      <c r="G2221" s="66">
        <f t="shared" si="963"/>
        <v>0</v>
      </c>
      <c r="H2221" s="92">
        <f t="shared" si="963"/>
        <v>0</v>
      </c>
      <c r="I2221" s="336"/>
      <c r="J2221" s="336"/>
    </row>
    <row r="2222" spans="1:10" s="4" customFormat="1" hidden="1" x14ac:dyDescent="0.25">
      <c r="A2222" s="30" t="s">
        <v>56</v>
      </c>
      <c r="B2222" s="25" t="s">
        <v>241</v>
      </c>
      <c r="C2222" s="25" t="s">
        <v>146</v>
      </c>
      <c r="D2222" s="25" t="s">
        <v>795</v>
      </c>
      <c r="E2222" s="25" t="s">
        <v>748</v>
      </c>
      <c r="F2222" s="66">
        <v>0</v>
      </c>
      <c r="G2222" s="66">
        <v>0</v>
      </c>
      <c r="H2222" s="92">
        <v>0</v>
      </c>
      <c r="I2222" s="336"/>
      <c r="J2222" s="336"/>
    </row>
    <row r="2223" spans="1:10" s="22" customFormat="1" ht="31.2" hidden="1" x14ac:dyDescent="0.25">
      <c r="A2223" s="140" t="s">
        <v>1318</v>
      </c>
      <c r="B2223" s="84" t="s">
        <v>241</v>
      </c>
      <c r="C2223" s="84" t="s">
        <v>146</v>
      </c>
      <c r="D2223" s="84" t="s">
        <v>1319</v>
      </c>
      <c r="E2223" s="28"/>
      <c r="F2223" s="142">
        <f t="shared" ref="F2223:H2224" si="964">F2224</f>
        <v>0</v>
      </c>
      <c r="G2223" s="142">
        <f t="shared" si="964"/>
        <v>0</v>
      </c>
      <c r="H2223" s="142">
        <f t="shared" si="964"/>
        <v>0</v>
      </c>
      <c r="I2223" s="339"/>
      <c r="J2223" s="339"/>
    </row>
    <row r="2224" spans="1:10" s="35" customFormat="1" hidden="1" x14ac:dyDescent="0.25">
      <c r="A2224" s="30" t="s">
        <v>39</v>
      </c>
      <c r="B2224" s="25" t="s">
        <v>241</v>
      </c>
      <c r="C2224" s="25" t="s">
        <v>146</v>
      </c>
      <c r="D2224" s="25" t="s">
        <v>1319</v>
      </c>
      <c r="E2224" s="25" t="s">
        <v>136</v>
      </c>
      <c r="F2224" s="80">
        <f t="shared" si="964"/>
        <v>0</v>
      </c>
      <c r="G2224" s="80">
        <f t="shared" si="964"/>
        <v>0</v>
      </c>
      <c r="H2224" s="80">
        <f t="shared" si="964"/>
        <v>0</v>
      </c>
      <c r="I2224" s="341"/>
      <c r="J2224" s="341"/>
    </row>
    <row r="2225" spans="1:10" s="35" customFormat="1" hidden="1" x14ac:dyDescent="0.25">
      <c r="A2225" s="30" t="s">
        <v>56</v>
      </c>
      <c r="B2225" s="25" t="s">
        <v>241</v>
      </c>
      <c r="C2225" s="25" t="s">
        <v>146</v>
      </c>
      <c r="D2225" s="25" t="s">
        <v>1319</v>
      </c>
      <c r="E2225" s="25" t="s">
        <v>748</v>
      </c>
      <c r="F2225" s="80">
        <f>50-50</f>
        <v>0</v>
      </c>
      <c r="G2225" s="80">
        <f t="shared" ref="G2225:H2225" si="965">50-50</f>
        <v>0</v>
      </c>
      <c r="H2225" s="80">
        <f t="shared" si="965"/>
        <v>0</v>
      </c>
      <c r="I2225" s="341"/>
      <c r="J2225" s="341"/>
    </row>
    <row r="2226" spans="1:10" s="150" customFormat="1" ht="19.2" customHeight="1" x14ac:dyDescent="0.25">
      <c r="A2226" s="47" t="s">
        <v>229</v>
      </c>
      <c r="B2226" s="48">
        <v>992</v>
      </c>
      <c r="C2226" s="39" t="s">
        <v>230</v>
      </c>
      <c r="D2226" s="48"/>
      <c r="E2226" s="48"/>
      <c r="F2226" s="15">
        <f t="shared" ref="F2226:H2232" si="966">F2227</f>
        <v>1658</v>
      </c>
      <c r="G2226" s="15">
        <f t="shared" si="966"/>
        <v>1801.6</v>
      </c>
      <c r="H2226" s="15">
        <f t="shared" si="966"/>
        <v>1866.5</v>
      </c>
      <c r="I2226" s="367"/>
      <c r="J2226" s="367"/>
    </row>
    <row r="2227" spans="1:10" s="123" customFormat="1" ht="21.6" customHeight="1" x14ac:dyDescent="0.25">
      <c r="A2227" s="72" t="s">
        <v>1320</v>
      </c>
      <c r="B2227" s="28" t="s">
        <v>241</v>
      </c>
      <c r="C2227" s="28" t="s">
        <v>1301</v>
      </c>
      <c r="D2227" s="28"/>
      <c r="E2227" s="28"/>
      <c r="F2227" s="138">
        <f t="shared" si="966"/>
        <v>1658</v>
      </c>
      <c r="G2227" s="138">
        <f t="shared" si="966"/>
        <v>1801.6</v>
      </c>
      <c r="H2227" s="138">
        <f t="shared" si="966"/>
        <v>1866.5</v>
      </c>
      <c r="I2227" s="363"/>
      <c r="J2227" s="363"/>
    </row>
    <row r="2228" spans="1:10" s="123" customFormat="1" ht="62.4" x14ac:dyDescent="0.25">
      <c r="A2228" s="107" t="s">
        <v>332</v>
      </c>
      <c r="B2228" s="14" t="s">
        <v>241</v>
      </c>
      <c r="C2228" s="14" t="s">
        <v>1301</v>
      </c>
      <c r="D2228" s="14" t="s">
        <v>333</v>
      </c>
      <c r="E2228" s="14"/>
      <c r="F2228" s="144">
        <f>F2230</f>
        <v>1658</v>
      </c>
      <c r="G2228" s="144">
        <f t="shared" ref="G2228:H2228" si="967">G2230</f>
        <v>1801.6</v>
      </c>
      <c r="H2228" s="144">
        <f t="shared" si="967"/>
        <v>1866.5</v>
      </c>
      <c r="I2228" s="363"/>
      <c r="J2228" s="363"/>
    </row>
    <row r="2229" spans="1:10" s="123" customFormat="1" ht="31.2" hidden="1" x14ac:dyDescent="0.25">
      <c r="A2229" s="45" t="s">
        <v>1321</v>
      </c>
      <c r="B2229" s="25" t="s">
        <v>241</v>
      </c>
      <c r="C2229" s="25" t="s">
        <v>1301</v>
      </c>
      <c r="D2229" s="25" t="s">
        <v>1304</v>
      </c>
      <c r="E2229" s="25"/>
      <c r="F2229" s="80"/>
      <c r="G2229" s="80"/>
      <c r="H2229" s="80"/>
      <c r="I2229" s="363"/>
      <c r="J2229" s="363"/>
    </row>
    <row r="2230" spans="1:10" s="123" customFormat="1" ht="62.4" x14ac:dyDescent="0.25">
      <c r="A2230" s="45" t="s">
        <v>1322</v>
      </c>
      <c r="B2230" s="25" t="s">
        <v>241</v>
      </c>
      <c r="C2230" s="25" t="s">
        <v>1301</v>
      </c>
      <c r="D2230" s="25" t="s">
        <v>1323</v>
      </c>
      <c r="E2230" s="25"/>
      <c r="F2230" s="80">
        <f t="shared" si="966"/>
        <v>1658</v>
      </c>
      <c r="G2230" s="80">
        <f t="shared" si="966"/>
        <v>1801.6</v>
      </c>
      <c r="H2230" s="80">
        <f t="shared" si="966"/>
        <v>1866.5</v>
      </c>
      <c r="I2230" s="363"/>
      <c r="J2230" s="363"/>
    </row>
    <row r="2231" spans="1:10" s="123" customFormat="1" ht="46.8" x14ac:dyDescent="0.25">
      <c r="A2231" s="45" t="s">
        <v>1324</v>
      </c>
      <c r="B2231" s="25" t="s">
        <v>241</v>
      </c>
      <c r="C2231" s="25" t="s">
        <v>1301</v>
      </c>
      <c r="D2231" s="25" t="s">
        <v>1325</v>
      </c>
      <c r="E2231" s="25"/>
      <c r="F2231" s="80">
        <f t="shared" si="966"/>
        <v>1658</v>
      </c>
      <c r="G2231" s="80">
        <f t="shared" si="966"/>
        <v>1801.6</v>
      </c>
      <c r="H2231" s="80">
        <f t="shared" si="966"/>
        <v>1866.5</v>
      </c>
      <c r="I2231" s="363"/>
      <c r="J2231" s="363"/>
    </row>
    <row r="2232" spans="1:10" s="123" customFormat="1" x14ac:dyDescent="0.25">
      <c r="A2232" s="30" t="s">
        <v>177</v>
      </c>
      <c r="B2232" s="25" t="s">
        <v>241</v>
      </c>
      <c r="C2232" s="25" t="s">
        <v>1301</v>
      </c>
      <c r="D2232" s="25" t="s">
        <v>1325</v>
      </c>
      <c r="E2232" s="25" t="s">
        <v>149</v>
      </c>
      <c r="F2232" s="80">
        <f t="shared" si="966"/>
        <v>1658</v>
      </c>
      <c r="G2232" s="80">
        <f t="shared" si="966"/>
        <v>1801.6</v>
      </c>
      <c r="H2232" s="80">
        <f t="shared" si="966"/>
        <v>1866.5</v>
      </c>
      <c r="I2232" s="363"/>
      <c r="J2232" s="363"/>
    </row>
    <row r="2233" spans="1:10" s="123" customFormat="1" x14ac:dyDescent="0.25">
      <c r="A2233" s="30" t="s">
        <v>854</v>
      </c>
      <c r="B2233" s="25" t="s">
        <v>241</v>
      </c>
      <c r="C2233" s="25" t="s">
        <v>1301</v>
      </c>
      <c r="D2233" s="25" t="s">
        <v>1325</v>
      </c>
      <c r="E2233" s="25" t="s">
        <v>855</v>
      </c>
      <c r="F2233" s="80">
        <v>1658</v>
      </c>
      <c r="G2233" s="80">
        <v>1801.6</v>
      </c>
      <c r="H2233" s="80">
        <v>1866.5</v>
      </c>
      <c r="I2233" s="363"/>
      <c r="J2233" s="363"/>
    </row>
    <row r="2234" spans="1:10" s="35" customFormat="1" ht="31.2" hidden="1" x14ac:dyDescent="0.25">
      <c r="A2234" s="13" t="s">
        <v>237</v>
      </c>
      <c r="B2234" s="14" t="s">
        <v>241</v>
      </c>
      <c r="C2234" s="14" t="s">
        <v>238</v>
      </c>
      <c r="D2234" s="14"/>
      <c r="E2234" s="14"/>
      <c r="F2234" s="144">
        <f>F2235</f>
        <v>0</v>
      </c>
      <c r="G2234" s="144">
        <f t="shared" ref="G2234:H2236" si="968">G2235</f>
        <v>0</v>
      </c>
      <c r="H2234" s="144">
        <f t="shared" si="968"/>
        <v>0</v>
      </c>
      <c r="I2234" s="341"/>
      <c r="J2234" s="341"/>
    </row>
    <row r="2235" spans="1:10" s="4" customFormat="1" ht="48.6" hidden="1" x14ac:dyDescent="0.25">
      <c r="A2235" s="72" t="s">
        <v>1310</v>
      </c>
      <c r="B2235" s="28" t="s">
        <v>241</v>
      </c>
      <c r="C2235" s="28" t="s">
        <v>1311</v>
      </c>
      <c r="D2235" s="28" t="s">
        <v>14</v>
      </c>
      <c r="E2235" s="28" t="s">
        <v>14</v>
      </c>
      <c r="F2235" s="29">
        <f>F2236</f>
        <v>0</v>
      </c>
      <c r="G2235" s="29">
        <f t="shared" si="968"/>
        <v>0</v>
      </c>
      <c r="H2235" s="29">
        <f t="shared" si="968"/>
        <v>0</v>
      </c>
      <c r="I2235" s="336"/>
      <c r="J2235" s="336"/>
    </row>
    <row r="2236" spans="1:10" s="4" customFormat="1" hidden="1" x14ac:dyDescent="0.25">
      <c r="A2236" s="13" t="s">
        <v>65</v>
      </c>
      <c r="B2236" s="14" t="s">
        <v>241</v>
      </c>
      <c r="C2236" s="14" t="s">
        <v>1296</v>
      </c>
      <c r="D2236" s="14" t="s">
        <v>139</v>
      </c>
      <c r="E2236" s="14" t="s">
        <v>14</v>
      </c>
      <c r="F2236" s="77">
        <f>F2237</f>
        <v>0</v>
      </c>
      <c r="G2236" s="77">
        <f t="shared" si="968"/>
        <v>0</v>
      </c>
      <c r="H2236" s="77">
        <f t="shared" si="968"/>
        <v>0</v>
      </c>
      <c r="I2236" s="336"/>
      <c r="J2236" s="336"/>
    </row>
    <row r="2237" spans="1:10" s="4" customFormat="1" hidden="1" x14ac:dyDescent="0.25">
      <c r="A2237" s="30" t="s">
        <v>67</v>
      </c>
      <c r="B2237" s="25" t="s">
        <v>241</v>
      </c>
      <c r="C2237" s="25" t="s">
        <v>1296</v>
      </c>
      <c r="D2237" s="25" t="s">
        <v>140</v>
      </c>
      <c r="E2237" s="25" t="s">
        <v>14</v>
      </c>
      <c r="F2237" s="80">
        <f>F2238+F2241</f>
        <v>0</v>
      </c>
      <c r="G2237" s="80">
        <f t="shared" ref="G2237:H2237" si="969">G2238+G2241</f>
        <v>0</v>
      </c>
      <c r="H2237" s="80">
        <f t="shared" si="969"/>
        <v>0</v>
      </c>
      <c r="I2237" s="336"/>
      <c r="J2237" s="336"/>
    </row>
    <row r="2238" spans="1:10" s="4" customFormat="1" ht="31.2" hidden="1" x14ac:dyDescent="0.25">
      <c r="A2238" s="30" t="s">
        <v>141</v>
      </c>
      <c r="B2238" s="25" t="s">
        <v>241</v>
      </c>
      <c r="C2238" s="25" t="s">
        <v>1296</v>
      </c>
      <c r="D2238" s="25" t="s">
        <v>142</v>
      </c>
      <c r="E2238" s="25"/>
      <c r="F2238" s="80">
        <f t="shared" ref="F2238:H2239" si="970">F2239</f>
        <v>0</v>
      </c>
      <c r="G2238" s="80">
        <f t="shared" si="970"/>
        <v>0</v>
      </c>
      <c r="H2238" s="80">
        <f t="shared" si="970"/>
        <v>0</v>
      </c>
      <c r="I2238" s="336"/>
      <c r="J2238" s="336"/>
    </row>
    <row r="2239" spans="1:10" s="81" customFormat="1" hidden="1" x14ac:dyDescent="0.25">
      <c r="A2239" s="30" t="s">
        <v>39</v>
      </c>
      <c r="B2239" s="25" t="s">
        <v>241</v>
      </c>
      <c r="C2239" s="25" t="s">
        <v>1296</v>
      </c>
      <c r="D2239" s="25" t="s">
        <v>142</v>
      </c>
      <c r="E2239" s="25" t="s">
        <v>136</v>
      </c>
      <c r="F2239" s="80">
        <f t="shared" si="970"/>
        <v>0</v>
      </c>
      <c r="G2239" s="80">
        <f t="shared" si="970"/>
        <v>0</v>
      </c>
      <c r="H2239" s="80">
        <f t="shared" si="970"/>
        <v>0</v>
      </c>
      <c r="I2239" s="352"/>
      <c r="J2239" s="352"/>
    </row>
    <row r="2240" spans="1:10" s="22" customFormat="1" hidden="1" x14ac:dyDescent="0.25">
      <c r="A2240" s="30" t="s">
        <v>56</v>
      </c>
      <c r="B2240" s="25" t="s">
        <v>241</v>
      </c>
      <c r="C2240" s="25" t="s">
        <v>1296</v>
      </c>
      <c r="D2240" s="25" t="s">
        <v>142</v>
      </c>
      <c r="E2240" s="25" t="s">
        <v>748</v>
      </c>
      <c r="F2240" s="80"/>
      <c r="G2240" s="80"/>
      <c r="H2240" s="80"/>
      <c r="I2240" s="339"/>
      <c r="J2240" s="339"/>
    </row>
    <row r="2241" spans="1:10" s="35" customFormat="1" ht="32.4" hidden="1" customHeight="1" x14ac:dyDescent="0.25">
      <c r="A2241" s="30" t="s">
        <v>180</v>
      </c>
      <c r="B2241" s="25" t="s">
        <v>241</v>
      </c>
      <c r="C2241" s="25" t="s">
        <v>1311</v>
      </c>
      <c r="D2241" s="25" t="s">
        <v>181</v>
      </c>
      <c r="E2241" s="25"/>
      <c r="F2241" s="80">
        <f t="shared" ref="F2241:H2242" si="971">F2242</f>
        <v>0</v>
      </c>
      <c r="G2241" s="80">
        <f t="shared" si="971"/>
        <v>0</v>
      </c>
      <c r="H2241" s="80">
        <f t="shared" si="971"/>
        <v>0</v>
      </c>
      <c r="I2241" s="341"/>
      <c r="J2241" s="341"/>
    </row>
    <row r="2242" spans="1:10" s="35" customFormat="1" hidden="1" x14ac:dyDescent="0.25">
      <c r="A2242" s="45" t="s">
        <v>177</v>
      </c>
      <c r="B2242" s="25" t="s">
        <v>241</v>
      </c>
      <c r="C2242" s="25" t="s">
        <v>1311</v>
      </c>
      <c r="D2242" s="25" t="s">
        <v>181</v>
      </c>
      <c r="E2242" s="25" t="s">
        <v>149</v>
      </c>
      <c r="F2242" s="80">
        <f t="shared" si="971"/>
        <v>0</v>
      </c>
      <c r="G2242" s="80">
        <f t="shared" si="971"/>
        <v>0</v>
      </c>
      <c r="H2242" s="80">
        <f t="shared" si="971"/>
        <v>0</v>
      </c>
      <c r="I2242" s="341"/>
      <c r="J2242" s="341"/>
    </row>
    <row r="2243" spans="1:10" s="35" customFormat="1" hidden="1" x14ac:dyDescent="0.25">
      <c r="A2243" s="45" t="s">
        <v>178</v>
      </c>
      <c r="B2243" s="25" t="s">
        <v>241</v>
      </c>
      <c r="C2243" s="25" t="s">
        <v>1311</v>
      </c>
      <c r="D2243" s="25" t="s">
        <v>181</v>
      </c>
      <c r="E2243" s="25" t="s">
        <v>179</v>
      </c>
      <c r="F2243" s="80">
        <v>0</v>
      </c>
      <c r="G2243" s="80">
        <v>0</v>
      </c>
      <c r="H2243" s="80">
        <v>0</v>
      </c>
      <c r="I2243" s="341"/>
      <c r="J2243" s="341"/>
    </row>
    <row r="2244" spans="1:10" s="4" customFormat="1" ht="62.4" hidden="1" x14ac:dyDescent="0.25">
      <c r="A2244" s="24" t="s">
        <v>1326</v>
      </c>
      <c r="B2244" s="25" t="s">
        <v>241</v>
      </c>
      <c r="C2244" s="25" t="s">
        <v>331</v>
      </c>
      <c r="D2244" s="25" t="s">
        <v>1327</v>
      </c>
      <c r="E2244" s="26"/>
      <c r="F2244" s="66">
        <f>F2245</f>
        <v>0</v>
      </c>
      <c r="G2244" s="66">
        <f t="shared" ref="G2244:H2244" si="972">G2245</f>
        <v>0</v>
      </c>
      <c r="H2244" s="66">
        <f t="shared" si="972"/>
        <v>0</v>
      </c>
      <c r="I2244" s="336"/>
      <c r="J2244" s="336"/>
    </row>
    <row r="2245" spans="1:10" s="4" customFormat="1" ht="31.2" hidden="1" x14ac:dyDescent="0.25">
      <c r="A2245" s="24" t="s">
        <v>1328</v>
      </c>
      <c r="B2245" s="25" t="s">
        <v>241</v>
      </c>
      <c r="C2245" s="25" t="s">
        <v>331</v>
      </c>
      <c r="D2245" s="25" t="s">
        <v>1329</v>
      </c>
      <c r="E2245" s="26"/>
      <c r="F2245" s="66">
        <f>F2246+F2248</f>
        <v>0</v>
      </c>
      <c r="G2245" s="66">
        <f t="shared" ref="G2245:H2245" si="973">G2246+G2248</f>
        <v>0</v>
      </c>
      <c r="H2245" s="66">
        <f t="shared" si="973"/>
        <v>0</v>
      </c>
      <c r="I2245" s="336"/>
      <c r="J2245" s="336"/>
    </row>
    <row r="2246" spans="1:10" s="4" customFormat="1" hidden="1" x14ac:dyDescent="0.25">
      <c r="A2246" s="30" t="s">
        <v>177</v>
      </c>
      <c r="B2246" s="25" t="s">
        <v>241</v>
      </c>
      <c r="C2246" s="25" t="s">
        <v>331</v>
      </c>
      <c r="D2246" s="25" t="s">
        <v>1329</v>
      </c>
      <c r="E2246" s="26">
        <v>500</v>
      </c>
      <c r="F2246" s="66">
        <f>F2247</f>
        <v>0</v>
      </c>
      <c r="G2246" s="66">
        <f t="shared" ref="G2246:H2246" si="974">G2247</f>
        <v>0</v>
      </c>
      <c r="H2246" s="66">
        <f t="shared" si="974"/>
        <v>0</v>
      </c>
      <c r="I2246" s="336"/>
      <c r="J2246" s="336"/>
    </row>
    <row r="2247" spans="1:10" s="22" customFormat="1" ht="20.25" hidden="1" customHeight="1" x14ac:dyDescent="0.25">
      <c r="A2247" s="30" t="s">
        <v>178</v>
      </c>
      <c r="B2247" s="25" t="s">
        <v>241</v>
      </c>
      <c r="C2247" s="25" t="s">
        <v>331</v>
      </c>
      <c r="D2247" s="25" t="s">
        <v>1329</v>
      </c>
      <c r="E2247" s="26">
        <v>540</v>
      </c>
      <c r="F2247" s="66"/>
      <c r="G2247" s="66"/>
      <c r="H2247" s="66"/>
      <c r="I2247" s="339"/>
      <c r="J2247" s="339"/>
    </row>
    <row r="2248" spans="1:10" s="22" customFormat="1" hidden="1" x14ac:dyDescent="0.25">
      <c r="A2248" s="30" t="s">
        <v>39</v>
      </c>
      <c r="B2248" s="25" t="s">
        <v>241</v>
      </c>
      <c r="C2248" s="25" t="s">
        <v>331</v>
      </c>
      <c r="D2248" s="25" t="s">
        <v>1329</v>
      </c>
      <c r="E2248" s="26">
        <v>800</v>
      </c>
      <c r="F2248" s="66">
        <f>F2249</f>
        <v>0</v>
      </c>
      <c r="G2248" s="66">
        <f t="shared" ref="G2248:H2248" si="975">G2249</f>
        <v>0</v>
      </c>
      <c r="H2248" s="66">
        <f t="shared" si="975"/>
        <v>0</v>
      </c>
      <c r="I2248" s="339"/>
      <c r="J2248" s="339"/>
    </row>
    <row r="2249" spans="1:10" s="22" customFormat="1" hidden="1" x14ac:dyDescent="0.25">
      <c r="A2249" s="30" t="s">
        <v>56</v>
      </c>
      <c r="B2249" s="25" t="s">
        <v>241</v>
      </c>
      <c r="C2249" s="25" t="s">
        <v>331</v>
      </c>
      <c r="D2249" s="25" t="s">
        <v>1329</v>
      </c>
      <c r="E2249" s="26">
        <v>870</v>
      </c>
      <c r="F2249" s="66"/>
      <c r="G2249" s="66"/>
      <c r="H2249" s="66"/>
      <c r="I2249" s="339"/>
      <c r="J2249" s="339"/>
    </row>
    <row r="2250" spans="1:10" s="22" customFormat="1" ht="46.8" hidden="1" x14ac:dyDescent="0.25">
      <c r="A2250" s="30" t="s">
        <v>1330</v>
      </c>
      <c r="B2250" s="25" t="s">
        <v>241</v>
      </c>
      <c r="C2250" s="25" t="s">
        <v>331</v>
      </c>
      <c r="D2250" s="25" t="s">
        <v>1331</v>
      </c>
      <c r="E2250" s="26"/>
      <c r="F2250" s="23">
        <f t="shared" ref="F2250:H2251" si="976">F2251</f>
        <v>0</v>
      </c>
      <c r="G2250" s="23">
        <f t="shared" si="976"/>
        <v>0</v>
      </c>
      <c r="H2250" s="23">
        <f t="shared" si="976"/>
        <v>0</v>
      </c>
      <c r="I2250" s="339"/>
      <c r="J2250" s="339"/>
    </row>
    <row r="2251" spans="1:10" s="22" customFormat="1" hidden="1" x14ac:dyDescent="0.25">
      <c r="A2251" s="30" t="s">
        <v>177</v>
      </c>
      <c r="B2251" s="25" t="s">
        <v>241</v>
      </c>
      <c r="C2251" s="25" t="s">
        <v>331</v>
      </c>
      <c r="D2251" s="25" t="s">
        <v>1331</v>
      </c>
      <c r="E2251" s="26">
        <v>500</v>
      </c>
      <c r="F2251" s="23">
        <f t="shared" si="976"/>
        <v>0</v>
      </c>
      <c r="G2251" s="23">
        <f t="shared" si="976"/>
        <v>0</v>
      </c>
      <c r="H2251" s="23">
        <f t="shared" si="976"/>
        <v>0</v>
      </c>
      <c r="I2251" s="339"/>
      <c r="J2251" s="339"/>
    </row>
    <row r="2252" spans="1:10" s="22" customFormat="1" hidden="1" x14ac:dyDescent="0.25">
      <c r="A2252" s="30" t="s">
        <v>178</v>
      </c>
      <c r="B2252" s="25" t="s">
        <v>241</v>
      </c>
      <c r="C2252" s="25" t="s">
        <v>331</v>
      </c>
      <c r="D2252" s="25" t="s">
        <v>1331</v>
      </c>
      <c r="E2252" s="26">
        <v>540</v>
      </c>
      <c r="F2252" s="23">
        <f>310.9-310.9</f>
        <v>0</v>
      </c>
      <c r="G2252" s="23">
        <f t="shared" ref="G2252:H2252" si="977">310.9-310.9</f>
        <v>0</v>
      </c>
      <c r="H2252" s="23">
        <f t="shared" si="977"/>
        <v>0</v>
      </c>
      <c r="I2252" s="339"/>
      <c r="J2252" s="339"/>
    </row>
    <row r="2253" spans="1:10" s="22" customFormat="1" hidden="1" x14ac:dyDescent="0.25">
      <c r="A2253" s="13" t="s">
        <v>367</v>
      </c>
      <c r="B2253" s="14" t="s">
        <v>241</v>
      </c>
      <c r="C2253" s="14" t="s">
        <v>368</v>
      </c>
      <c r="D2253" s="14"/>
      <c r="E2253" s="21"/>
      <c r="F2253" s="15">
        <f>F2254+F2265</f>
        <v>0</v>
      </c>
      <c r="G2253" s="15">
        <f t="shared" ref="G2253:H2253" si="978">G2254+G2265</f>
        <v>0</v>
      </c>
      <c r="H2253" s="15">
        <f t="shared" si="978"/>
        <v>0</v>
      </c>
      <c r="I2253" s="339"/>
      <c r="J2253" s="339"/>
    </row>
    <row r="2254" spans="1:10" s="131" customFormat="1" ht="46.8" hidden="1" x14ac:dyDescent="0.25">
      <c r="A2254" s="128" t="s">
        <v>386</v>
      </c>
      <c r="B2254" s="104" t="s">
        <v>241</v>
      </c>
      <c r="C2254" s="104" t="s">
        <v>368</v>
      </c>
      <c r="D2254" s="14" t="s">
        <v>101</v>
      </c>
      <c r="E2254" s="104"/>
      <c r="F2254" s="77">
        <f t="shared" ref="F2254:H2255" si="979">F2255</f>
        <v>0</v>
      </c>
      <c r="G2254" s="77">
        <f t="shared" si="979"/>
        <v>0</v>
      </c>
      <c r="H2254" s="77">
        <f t="shared" si="979"/>
        <v>0</v>
      </c>
      <c r="I2254" s="366"/>
      <c r="J2254" s="366"/>
    </row>
    <row r="2255" spans="1:10" s="22" customFormat="1" ht="31.2" hidden="1" x14ac:dyDescent="0.25">
      <c r="A2255" s="34" t="s">
        <v>387</v>
      </c>
      <c r="B2255" s="25" t="s">
        <v>241</v>
      </c>
      <c r="C2255" s="25" t="s">
        <v>368</v>
      </c>
      <c r="D2255" s="25" t="s">
        <v>388</v>
      </c>
      <c r="E2255" s="25"/>
      <c r="F2255" s="78">
        <f t="shared" si="979"/>
        <v>0</v>
      </c>
      <c r="G2255" s="78">
        <f t="shared" si="979"/>
        <v>0</v>
      </c>
      <c r="H2255" s="78">
        <f t="shared" si="979"/>
        <v>0</v>
      </c>
      <c r="I2255" s="339"/>
      <c r="J2255" s="339"/>
    </row>
    <row r="2256" spans="1:10" s="22" customFormat="1" ht="46.8" hidden="1" x14ac:dyDescent="0.25">
      <c r="A2256" s="34" t="s">
        <v>389</v>
      </c>
      <c r="B2256" s="25" t="s">
        <v>241</v>
      </c>
      <c r="C2256" s="25" t="s">
        <v>368</v>
      </c>
      <c r="D2256" s="25" t="s">
        <v>390</v>
      </c>
      <c r="E2256" s="25"/>
      <c r="F2256" s="78">
        <f>F2257+F2260</f>
        <v>0</v>
      </c>
      <c r="G2256" s="78">
        <f t="shared" ref="G2256:H2256" si="980">G2257+G2260</f>
        <v>0</v>
      </c>
      <c r="H2256" s="78">
        <f t="shared" si="980"/>
        <v>0</v>
      </c>
      <c r="I2256" s="339"/>
      <c r="J2256" s="339"/>
    </row>
    <row r="2257" spans="1:10" s="22" customFormat="1" ht="31.2" hidden="1" x14ac:dyDescent="0.25">
      <c r="A2257" s="34" t="s">
        <v>391</v>
      </c>
      <c r="B2257" s="25" t="s">
        <v>241</v>
      </c>
      <c r="C2257" s="25" t="s">
        <v>368</v>
      </c>
      <c r="D2257" s="25" t="s">
        <v>392</v>
      </c>
      <c r="E2257" s="25"/>
      <c r="F2257" s="78">
        <f t="shared" ref="F2257:H2258" si="981">F2258</f>
        <v>0</v>
      </c>
      <c r="G2257" s="78">
        <f t="shared" si="981"/>
        <v>0</v>
      </c>
      <c r="H2257" s="78">
        <f t="shared" si="981"/>
        <v>0</v>
      </c>
      <c r="I2257" s="339"/>
      <c r="J2257" s="339"/>
    </row>
    <row r="2258" spans="1:10" s="22" customFormat="1" hidden="1" x14ac:dyDescent="0.25">
      <c r="A2258" s="30" t="s">
        <v>177</v>
      </c>
      <c r="B2258" s="25" t="s">
        <v>241</v>
      </c>
      <c r="C2258" s="25" t="s">
        <v>368</v>
      </c>
      <c r="D2258" s="25" t="s">
        <v>392</v>
      </c>
      <c r="E2258" s="25" t="s">
        <v>149</v>
      </c>
      <c r="F2258" s="78">
        <f t="shared" si="981"/>
        <v>0</v>
      </c>
      <c r="G2258" s="78">
        <f t="shared" si="981"/>
        <v>0</v>
      </c>
      <c r="H2258" s="78">
        <f t="shared" si="981"/>
        <v>0</v>
      </c>
      <c r="I2258" s="339"/>
      <c r="J2258" s="339"/>
    </row>
    <row r="2259" spans="1:10" s="22" customFormat="1" hidden="1" x14ac:dyDescent="0.25">
      <c r="A2259" s="30" t="s">
        <v>178</v>
      </c>
      <c r="B2259" s="25" t="s">
        <v>241</v>
      </c>
      <c r="C2259" s="25" t="s">
        <v>368</v>
      </c>
      <c r="D2259" s="25" t="s">
        <v>392</v>
      </c>
      <c r="E2259" s="25" t="s">
        <v>179</v>
      </c>
      <c r="F2259" s="78"/>
      <c r="G2259" s="78"/>
      <c r="H2259" s="78"/>
      <c r="I2259" s="339"/>
      <c r="J2259" s="339"/>
    </row>
    <row r="2260" spans="1:10" s="22" customFormat="1" ht="46.8" hidden="1" x14ac:dyDescent="0.25">
      <c r="A2260" s="34" t="s">
        <v>393</v>
      </c>
      <c r="B2260" s="25" t="s">
        <v>241</v>
      </c>
      <c r="C2260" s="25" t="s">
        <v>368</v>
      </c>
      <c r="D2260" s="25" t="s">
        <v>394</v>
      </c>
      <c r="E2260" s="25"/>
      <c r="F2260" s="78">
        <f>F2261+F2263</f>
        <v>0</v>
      </c>
      <c r="G2260" s="78">
        <f t="shared" ref="G2260:H2260" si="982">G2261+G2263</f>
        <v>0</v>
      </c>
      <c r="H2260" s="78">
        <f t="shared" si="982"/>
        <v>0</v>
      </c>
      <c r="I2260" s="339"/>
      <c r="J2260" s="339"/>
    </row>
    <row r="2261" spans="1:10" s="22" customFormat="1" hidden="1" x14ac:dyDescent="0.25">
      <c r="A2261" s="30" t="s">
        <v>177</v>
      </c>
      <c r="B2261" s="25" t="s">
        <v>241</v>
      </c>
      <c r="C2261" s="25" t="s">
        <v>368</v>
      </c>
      <c r="D2261" s="25" t="s">
        <v>394</v>
      </c>
      <c r="E2261" s="25" t="s">
        <v>149</v>
      </c>
      <c r="F2261" s="78">
        <f>F2262</f>
        <v>0</v>
      </c>
      <c r="G2261" s="78">
        <f t="shared" ref="G2261:H2261" si="983">G2262</f>
        <v>0</v>
      </c>
      <c r="H2261" s="78">
        <f t="shared" si="983"/>
        <v>0</v>
      </c>
      <c r="I2261" s="339"/>
      <c r="J2261" s="339"/>
    </row>
    <row r="2262" spans="1:10" s="22" customFormat="1" hidden="1" x14ac:dyDescent="0.25">
      <c r="A2262" s="30" t="s">
        <v>178</v>
      </c>
      <c r="B2262" s="25" t="s">
        <v>241</v>
      </c>
      <c r="C2262" s="25" t="s">
        <v>368</v>
      </c>
      <c r="D2262" s="25" t="s">
        <v>394</v>
      </c>
      <c r="E2262" s="25" t="s">
        <v>179</v>
      </c>
      <c r="F2262" s="78"/>
      <c r="G2262" s="78"/>
      <c r="H2262" s="78"/>
      <c r="I2262" s="339"/>
      <c r="J2262" s="339"/>
    </row>
    <row r="2263" spans="1:10" s="22" customFormat="1" hidden="1" x14ac:dyDescent="0.25">
      <c r="A2263" s="30" t="s">
        <v>39</v>
      </c>
      <c r="B2263" s="25" t="s">
        <v>241</v>
      </c>
      <c r="C2263" s="25" t="s">
        <v>368</v>
      </c>
      <c r="D2263" s="25" t="s">
        <v>394</v>
      </c>
      <c r="E2263" s="25" t="s">
        <v>136</v>
      </c>
      <c r="F2263" s="78">
        <f>F2264</f>
        <v>0</v>
      </c>
      <c r="G2263" s="78">
        <f t="shared" ref="G2263:H2263" si="984">G2264</f>
        <v>0</v>
      </c>
      <c r="H2263" s="78">
        <f t="shared" si="984"/>
        <v>0</v>
      </c>
      <c r="I2263" s="339"/>
      <c r="J2263" s="339"/>
    </row>
    <row r="2264" spans="1:10" s="22" customFormat="1" hidden="1" x14ac:dyDescent="0.25">
      <c r="A2264" s="30" t="s">
        <v>56</v>
      </c>
      <c r="B2264" s="25" t="s">
        <v>241</v>
      </c>
      <c r="C2264" s="25" t="s">
        <v>368</v>
      </c>
      <c r="D2264" s="25" t="s">
        <v>394</v>
      </c>
      <c r="E2264" s="25" t="s">
        <v>748</v>
      </c>
      <c r="F2264" s="78"/>
      <c r="G2264" s="78"/>
      <c r="H2264" s="78"/>
      <c r="I2264" s="339"/>
      <c r="J2264" s="339"/>
    </row>
    <row r="2265" spans="1:10" s="35" customFormat="1" ht="31.2" hidden="1" x14ac:dyDescent="0.25">
      <c r="A2265" s="20" t="s">
        <v>318</v>
      </c>
      <c r="B2265" s="14" t="s">
        <v>241</v>
      </c>
      <c r="C2265" s="14" t="s">
        <v>368</v>
      </c>
      <c r="D2265" s="14" t="s">
        <v>319</v>
      </c>
      <c r="E2265" s="21"/>
      <c r="F2265" s="67">
        <f>F2266</f>
        <v>0</v>
      </c>
      <c r="G2265" s="67">
        <f t="shared" ref="G2265:H2265" si="985">G2266</f>
        <v>0</v>
      </c>
      <c r="H2265" s="67">
        <f t="shared" si="985"/>
        <v>0</v>
      </c>
      <c r="I2265" s="341"/>
      <c r="J2265" s="341"/>
    </row>
    <row r="2266" spans="1:10" s="22" customFormat="1" ht="31.2" hidden="1" x14ac:dyDescent="0.25">
      <c r="A2266" s="24" t="s">
        <v>1332</v>
      </c>
      <c r="B2266" s="25" t="s">
        <v>241</v>
      </c>
      <c r="C2266" s="25" t="s">
        <v>368</v>
      </c>
      <c r="D2266" s="25" t="s">
        <v>419</v>
      </c>
      <c r="E2266" s="26"/>
      <c r="F2266" s="66">
        <f>F2267+F2272</f>
        <v>0</v>
      </c>
      <c r="G2266" s="66">
        <f t="shared" ref="G2266:H2266" si="986">G2267+G2272</f>
        <v>0</v>
      </c>
      <c r="H2266" s="66">
        <f t="shared" si="986"/>
        <v>0</v>
      </c>
      <c r="I2266" s="339"/>
      <c r="J2266" s="339"/>
    </row>
    <row r="2267" spans="1:10" s="22" customFormat="1" ht="49.5" hidden="1" customHeight="1" x14ac:dyDescent="0.25">
      <c r="A2267" s="24" t="s">
        <v>1333</v>
      </c>
      <c r="B2267" s="25" t="s">
        <v>241</v>
      </c>
      <c r="C2267" s="25" t="s">
        <v>368</v>
      </c>
      <c r="D2267" s="25" t="s">
        <v>1334</v>
      </c>
      <c r="E2267" s="26"/>
      <c r="F2267" s="66">
        <f>F2268+F2270</f>
        <v>0</v>
      </c>
      <c r="G2267" s="66">
        <f t="shared" ref="G2267:H2267" si="987">G2268+G2270</f>
        <v>0</v>
      </c>
      <c r="H2267" s="66">
        <f t="shared" si="987"/>
        <v>0</v>
      </c>
      <c r="I2267" s="339"/>
      <c r="J2267" s="339"/>
    </row>
    <row r="2268" spans="1:10" s="22" customFormat="1" hidden="1" x14ac:dyDescent="0.25">
      <c r="A2268" s="30" t="s">
        <v>177</v>
      </c>
      <c r="B2268" s="25" t="s">
        <v>241</v>
      </c>
      <c r="C2268" s="25" t="s">
        <v>368</v>
      </c>
      <c r="D2268" s="25" t="s">
        <v>1334</v>
      </c>
      <c r="E2268" s="26">
        <v>500</v>
      </c>
      <c r="F2268" s="66">
        <f>F2269</f>
        <v>0</v>
      </c>
      <c r="G2268" s="66">
        <f t="shared" ref="G2268:H2268" si="988">G2269</f>
        <v>0</v>
      </c>
      <c r="H2268" s="66">
        <f t="shared" si="988"/>
        <v>0</v>
      </c>
      <c r="I2268" s="339"/>
      <c r="J2268" s="339"/>
    </row>
    <row r="2269" spans="1:10" s="22" customFormat="1" hidden="1" x14ac:dyDescent="0.25">
      <c r="A2269" s="30" t="s">
        <v>178</v>
      </c>
      <c r="B2269" s="25" t="s">
        <v>241</v>
      </c>
      <c r="C2269" s="25" t="s">
        <v>368</v>
      </c>
      <c r="D2269" s="25" t="s">
        <v>1334</v>
      </c>
      <c r="E2269" s="26">
        <v>540</v>
      </c>
      <c r="F2269" s="66"/>
      <c r="G2269" s="66"/>
      <c r="H2269" s="66"/>
      <c r="I2269" s="339"/>
      <c r="J2269" s="339"/>
    </row>
    <row r="2270" spans="1:10" s="22" customFormat="1" hidden="1" x14ac:dyDescent="0.25">
      <c r="A2270" s="30" t="s">
        <v>39</v>
      </c>
      <c r="B2270" s="25" t="s">
        <v>241</v>
      </c>
      <c r="C2270" s="25" t="s">
        <v>368</v>
      </c>
      <c r="D2270" s="25" t="s">
        <v>1334</v>
      </c>
      <c r="E2270" s="26">
        <v>800</v>
      </c>
      <c r="F2270" s="66">
        <f>F2271</f>
        <v>0</v>
      </c>
      <c r="G2270" s="66">
        <f t="shared" ref="G2270:H2270" si="989">G2271</f>
        <v>0</v>
      </c>
      <c r="H2270" s="66">
        <f t="shared" si="989"/>
        <v>0</v>
      </c>
      <c r="I2270" s="339"/>
      <c r="J2270" s="339"/>
    </row>
    <row r="2271" spans="1:10" s="22" customFormat="1" hidden="1" x14ac:dyDescent="0.25">
      <c r="A2271" s="30" t="s">
        <v>56</v>
      </c>
      <c r="B2271" s="25" t="s">
        <v>241</v>
      </c>
      <c r="C2271" s="25" t="s">
        <v>368</v>
      </c>
      <c r="D2271" s="25" t="s">
        <v>1334</v>
      </c>
      <c r="E2271" s="26">
        <v>870</v>
      </c>
      <c r="F2271" s="66"/>
      <c r="G2271" s="66"/>
      <c r="H2271" s="66"/>
      <c r="I2271" s="339"/>
      <c r="J2271" s="339"/>
    </row>
    <row r="2272" spans="1:10" s="22" customFormat="1" ht="62.4" hidden="1" x14ac:dyDescent="0.25">
      <c r="A2272" s="24" t="s">
        <v>1335</v>
      </c>
      <c r="B2272" s="25" t="s">
        <v>241</v>
      </c>
      <c r="C2272" s="25" t="s">
        <v>368</v>
      </c>
      <c r="D2272" s="25" t="s">
        <v>1336</v>
      </c>
      <c r="E2272" s="26"/>
      <c r="F2272" s="66">
        <f>F2273+F2275</f>
        <v>0</v>
      </c>
      <c r="G2272" s="66">
        <f t="shared" ref="G2272:H2272" si="990">G2273+G2275</f>
        <v>0</v>
      </c>
      <c r="H2272" s="66">
        <f t="shared" si="990"/>
        <v>0</v>
      </c>
      <c r="I2272" s="339"/>
      <c r="J2272" s="339"/>
    </row>
    <row r="2273" spans="1:10" s="22" customFormat="1" hidden="1" x14ac:dyDescent="0.25">
      <c r="A2273" s="30" t="s">
        <v>177</v>
      </c>
      <c r="B2273" s="25" t="s">
        <v>241</v>
      </c>
      <c r="C2273" s="25" t="s">
        <v>368</v>
      </c>
      <c r="D2273" s="25" t="s">
        <v>1336</v>
      </c>
      <c r="E2273" s="26">
        <v>500</v>
      </c>
      <c r="F2273" s="66">
        <f>F2274</f>
        <v>0</v>
      </c>
      <c r="G2273" s="66">
        <f t="shared" ref="G2273:H2273" si="991">G2274</f>
        <v>0</v>
      </c>
      <c r="H2273" s="66">
        <f t="shared" si="991"/>
        <v>0</v>
      </c>
      <c r="I2273" s="339"/>
      <c r="J2273" s="339"/>
    </row>
    <row r="2274" spans="1:10" s="22" customFormat="1" hidden="1" x14ac:dyDescent="0.25">
      <c r="A2274" s="30" t="s">
        <v>178</v>
      </c>
      <c r="B2274" s="25" t="s">
        <v>241</v>
      </c>
      <c r="C2274" s="25" t="s">
        <v>368</v>
      </c>
      <c r="D2274" s="25" t="s">
        <v>1336</v>
      </c>
      <c r="E2274" s="26">
        <v>540</v>
      </c>
      <c r="F2274" s="66"/>
      <c r="G2274" s="66"/>
      <c r="H2274" s="66"/>
      <c r="I2274" s="339"/>
      <c r="J2274" s="339"/>
    </row>
    <row r="2275" spans="1:10" s="22" customFormat="1" hidden="1" x14ac:dyDescent="0.25">
      <c r="A2275" s="30" t="s">
        <v>39</v>
      </c>
      <c r="B2275" s="25" t="s">
        <v>241</v>
      </c>
      <c r="C2275" s="25" t="s">
        <v>368</v>
      </c>
      <c r="D2275" s="25" t="s">
        <v>1336</v>
      </c>
      <c r="E2275" s="26">
        <v>800</v>
      </c>
      <c r="F2275" s="66">
        <f>F2276</f>
        <v>0</v>
      </c>
      <c r="G2275" s="66">
        <f t="shared" ref="G2275:H2275" si="992">G2276</f>
        <v>0</v>
      </c>
      <c r="H2275" s="66">
        <f t="shared" si="992"/>
        <v>0</v>
      </c>
      <c r="I2275" s="339"/>
      <c r="J2275" s="339"/>
    </row>
    <row r="2276" spans="1:10" s="22" customFormat="1" hidden="1" x14ac:dyDescent="0.25">
      <c r="A2276" s="30" t="s">
        <v>56</v>
      </c>
      <c r="B2276" s="25" t="s">
        <v>241</v>
      </c>
      <c r="C2276" s="25" t="s">
        <v>368</v>
      </c>
      <c r="D2276" s="25" t="s">
        <v>1336</v>
      </c>
      <c r="E2276" s="26">
        <v>870</v>
      </c>
      <c r="F2276" s="66"/>
      <c r="G2276" s="66"/>
      <c r="H2276" s="66"/>
      <c r="I2276" s="339"/>
      <c r="J2276" s="339"/>
    </row>
    <row r="2277" spans="1:10" s="35" customFormat="1" ht="16.2" hidden="1" x14ac:dyDescent="0.25">
      <c r="A2277" s="72" t="s">
        <v>1337</v>
      </c>
      <c r="B2277" s="28" t="s">
        <v>241</v>
      </c>
      <c r="C2277" s="28" t="s">
        <v>1338</v>
      </c>
      <c r="D2277" s="28"/>
      <c r="E2277" s="33"/>
      <c r="F2277" s="69">
        <f>F2278+F2284</f>
        <v>0</v>
      </c>
      <c r="G2277" s="69">
        <f t="shared" ref="G2277:H2277" si="993">G2278+G2284</f>
        <v>0</v>
      </c>
      <c r="H2277" s="69">
        <f t="shared" si="993"/>
        <v>0</v>
      </c>
      <c r="I2277" s="341"/>
      <c r="J2277" s="341"/>
    </row>
    <row r="2278" spans="1:10" s="22" customFormat="1" ht="31.2" hidden="1" x14ac:dyDescent="0.25">
      <c r="A2278" s="13" t="s">
        <v>1339</v>
      </c>
      <c r="B2278" s="14" t="s">
        <v>241</v>
      </c>
      <c r="C2278" s="14" t="s">
        <v>1338</v>
      </c>
      <c r="D2278" s="101" t="s">
        <v>1340</v>
      </c>
      <c r="E2278" s="21"/>
      <c r="F2278" s="67">
        <f>F2279</f>
        <v>0</v>
      </c>
      <c r="G2278" s="67">
        <f t="shared" ref="G2278:H2282" si="994">G2279</f>
        <v>0</v>
      </c>
      <c r="H2278" s="67">
        <f t="shared" si="994"/>
        <v>0</v>
      </c>
      <c r="I2278" s="339"/>
      <c r="J2278" s="339"/>
    </row>
    <row r="2279" spans="1:10" s="22" customFormat="1" ht="31.2" hidden="1" x14ac:dyDescent="0.25">
      <c r="A2279" s="30" t="s">
        <v>1341</v>
      </c>
      <c r="B2279" s="25" t="s">
        <v>241</v>
      </c>
      <c r="C2279" s="25" t="s">
        <v>1338</v>
      </c>
      <c r="D2279" s="25" t="s">
        <v>1342</v>
      </c>
      <c r="E2279" s="26"/>
      <c r="F2279" s="66">
        <f>F2280</f>
        <v>0</v>
      </c>
      <c r="G2279" s="66">
        <f t="shared" si="994"/>
        <v>0</v>
      </c>
      <c r="H2279" s="66">
        <f t="shared" si="994"/>
        <v>0</v>
      </c>
      <c r="I2279" s="339"/>
      <c r="J2279" s="339"/>
    </row>
    <row r="2280" spans="1:10" s="22" customFormat="1" ht="31.2" hidden="1" x14ac:dyDescent="0.25">
      <c r="A2280" s="30" t="s">
        <v>1343</v>
      </c>
      <c r="B2280" s="25" t="s">
        <v>241</v>
      </c>
      <c r="C2280" s="25" t="s">
        <v>1338</v>
      </c>
      <c r="D2280" s="25" t="s">
        <v>1344</v>
      </c>
      <c r="E2280" s="26"/>
      <c r="F2280" s="66">
        <f>F2281</f>
        <v>0</v>
      </c>
      <c r="G2280" s="66">
        <f t="shared" si="994"/>
        <v>0</v>
      </c>
      <c r="H2280" s="66">
        <f t="shared" si="994"/>
        <v>0</v>
      </c>
      <c r="I2280" s="339"/>
      <c r="J2280" s="339"/>
    </row>
    <row r="2281" spans="1:10" s="22" customFormat="1" ht="31.2" hidden="1" x14ac:dyDescent="0.25">
      <c r="A2281" s="30" t="s">
        <v>1345</v>
      </c>
      <c r="B2281" s="25" t="s">
        <v>241</v>
      </c>
      <c r="C2281" s="25" t="s">
        <v>1338</v>
      </c>
      <c r="D2281" s="25" t="s">
        <v>1346</v>
      </c>
      <c r="E2281" s="26"/>
      <c r="F2281" s="66">
        <f>F2282</f>
        <v>0</v>
      </c>
      <c r="G2281" s="66">
        <f t="shared" si="994"/>
        <v>0</v>
      </c>
      <c r="H2281" s="66">
        <f t="shared" si="994"/>
        <v>0</v>
      </c>
      <c r="I2281" s="339"/>
      <c r="J2281" s="339"/>
    </row>
    <row r="2282" spans="1:10" s="22" customFormat="1" hidden="1" x14ac:dyDescent="0.25">
      <c r="A2282" s="24" t="s">
        <v>177</v>
      </c>
      <c r="B2282" s="25" t="s">
        <v>241</v>
      </c>
      <c r="C2282" s="25" t="s">
        <v>1338</v>
      </c>
      <c r="D2282" s="25" t="s">
        <v>1346</v>
      </c>
      <c r="E2282" s="26">
        <v>500</v>
      </c>
      <c r="F2282" s="66">
        <f>F2283</f>
        <v>0</v>
      </c>
      <c r="G2282" s="66">
        <f t="shared" si="994"/>
        <v>0</v>
      </c>
      <c r="H2282" s="66">
        <f t="shared" si="994"/>
        <v>0</v>
      </c>
      <c r="I2282" s="339"/>
      <c r="J2282" s="339"/>
    </row>
    <row r="2283" spans="1:10" s="22" customFormat="1" hidden="1" x14ac:dyDescent="0.25">
      <c r="A2283" s="24" t="s">
        <v>178</v>
      </c>
      <c r="B2283" s="25" t="s">
        <v>241</v>
      </c>
      <c r="C2283" s="25" t="s">
        <v>1338</v>
      </c>
      <c r="D2283" s="25" t="s">
        <v>1346</v>
      </c>
      <c r="E2283" s="26">
        <v>540</v>
      </c>
      <c r="F2283" s="66">
        <v>0</v>
      </c>
      <c r="G2283" s="66">
        <v>0</v>
      </c>
      <c r="H2283" s="66">
        <v>0</v>
      </c>
      <c r="I2283" s="339"/>
      <c r="J2283" s="339"/>
    </row>
    <row r="2284" spans="1:10" s="22" customFormat="1" hidden="1" x14ac:dyDescent="0.25">
      <c r="A2284" s="20" t="s">
        <v>1347</v>
      </c>
      <c r="B2284" s="14" t="s">
        <v>241</v>
      </c>
      <c r="C2284" s="14" t="s">
        <v>1338</v>
      </c>
      <c r="D2284" s="14" t="s">
        <v>1348</v>
      </c>
      <c r="E2284" s="21"/>
      <c r="F2284" s="67">
        <f>F2285</f>
        <v>0</v>
      </c>
      <c r="G2284" s="67">
        <f t="shared" ref="G2284:H2286" si="995">G2285</f>
        <v>0</v>
      </c>
      <c r="H2284" s="67">
        <f t="shared" si="995"/>
        <v>0</v>
      </c>
      <c r="I2284" s="339"/>
      <c r="J2284" s="339"/>
    </row>
    <row r="2285" spans="1:10" s="22" customFormat="1" ht="46.8" hidden="1" x14ac:dyDescent="0.25">
      <c r="A2285" s="24" t="s">
        <v>1349</v>
      </c>
      <c r="B2285" s="25" t="s">
        <v>241</v>
      </c>
      <c r="C2285" s="25" t="s">
        <v>1338</v>
      </c>
      <c r="D2285" s="25" t="s">
        <v>1350</v>
      </c>
      <c r="E2285" s="26"/>
      <c r="F2285" s="66">
        <f>F2286</f>
        <v>0</v>
      </c>
      <c r="G2285" s="66">
        <f t="shared" si="995"/>
        <v>0</v>
      </c>
      <c r="H2285" s="66">
        <f t="shared" si="995"/>
        <v>0</v>
      </c>
      <c r="I2285" s="339"/>
      <c r="J2285" s="339"/>
    </row>
    <row r="2286" spans="1:10" s="22" customFormat="1" hidden="1" x14ac:dyDescent="0.25">
      <c r="A2286" s="24" t="s">
        <v>863</v>
      </c>
      <c r="B2286" s="25" t="s">
        <v>241</v>
      </c>
      <c r="C2286" s="25" t="s">
        <v>1338</v>
      </c>
      <c r="D2286" s="25" t="s">
        <v>1351</v>
      </c>
      <c r="E2286" s="26"/>
      <c r="F2286" s="66">
        <f>F2287</f>
        <v>0</v>
      </c>
      <c r="G2286" s="66">
        <f t="shared" si="995"/>
        <v>0</v>
      </c>
      <c r="H2286" s="66">
        <f t="shared" si="995"/>
        <v>0</v>
      </c>
      <c r="I2286" s="339"/>
      <c r="J2286" s="339"/>
    </row>
    <row r="2287" spans="1:10" s="22" customFormat="1" ht="62.4" hidden="1" x14ac:dyDescent="0.25">
      <c r="A2287" s="24" t="s">
        <v>1352</v>
      </c>
      <c r="B2287" s="25" t="s">
        <v>241</v>
      </c>
      <c r="C2287" s="25" t="s">
        <v>1338</v>
      </c>
      <c r="D2287" s="25" t="s">
        <v>1353</v>
      </c>
      <c r="E2287" s="25"/>
      <c r="F2287" s="78">
        <f>F2288+F2290</f>
        <v>0</v>
      </c>
      <c r="G2287" s="78">
        <f t="shared" ref="G2287:H2287" si="996">G2288+G2290</f>
        <v>0</v>
      </c>
      <c r="H2287" s="78">
        <f t="shared" si="996"/>
        <v>0</v>
      </c>
      <c r="I2287" s="339"/>
      <c r="J2287" s="339"/>
    </row>
    <row r="2288" spans="1:10" s="22" customFormat="1" hidden="1" x14ac:dyDescent="0.25">
      <c r="A2288" s="30" t="s">
        <v>177</v>
      </c>
      <c r="B2288" s="25" t="s">
        <v>241</v>
      </c>
      <c r="C2288" s="25" t="s">
        <v>1338</v>
      </c>
      <c r="D2288" s="25" t="s">
        <v>1353</v>
      </c>
      <c r="E2288" s="25" t="s">
        <v>149</v>
      </c>
      <c r="F2288" s="78">
        <f>F2289</f>
        <v>0</v>
      </c>
      <c r="G2288" s="78">
        <f t="shared" ref="G2288:H2288" si="997">G2289</f>
        <v>0</v>
      </c>
      <c r="H2288" s="78">
        <f t="shared" si="997"/>
        <v>0</v>
      </c>
      <c r="I2288" s="339"/>
      <c r="J2288" s="339"/>
    </row>
    <row r="2289" spans="1:10" s="22" customFormat="1" hidden="1" x14ac:dyDescent="0.25">
      <c r="A2289" s="30" t="s">
        <v>178</v>
      </c>
      <c r="B2289" s="25" t="s">
        <v>241</v>
      </c>
      <c r="C2289" s="25" t="s">
        <v>1338</v>
      </c>
      <c r="D2289" s="25" t="s">
        <v>1353</v>
      </c>
      <c r="E2289" s="25" t="s">
        <v>179</v>
      </c>
      <c r="F2289" s="78">
        <v>0</v>
      </c>
      <c r="G2289" s="78">
        <v>0</v>
      </c>
      <c r="H2289" s="78">
        <v>0</v>
      </c>
      <c r="I2289" s="339"/>
      <c r="J2289" s="339"/>
    </row>
    <row r="2290" spans="1:10" s="22" customFormat="1" hidden="1" x14ac:dyDescent="0.25">
      <c r="A2290" s="30" t="s">
        <v>39</v>
      </c>
      <c r="B2290" s="25" t="s">
        <v>241</v>
      </c>
      <c r="C2290" s="25" t="s">
        <v>1338</v>
      </c>
      <c r="D2290" s="25" t="s">
        <v>1353</v>
      </c>
      <c r="E2290" s="25" t="s">
        <v>136</v>
      </c>
      <c r="F2290" s="78">
        <f>F2291</f>
        <v>0</v>
      </c>
      <c r="G2290" s="78">
        <f t="shared" ref="G2290:H2290" si="998">G2291</f>
        <v>0</v>
      </c>
      <c r="H2290" s="78">
        <f t="shared" si="998"/>
        <v>0</v>
      </c>
      <c r="I2290" s="339"/>
      <c r="J2290" s="339"/>
    </row>
    <row r="2291" spans="1:10" s="22" customFormat="1" hidden="1" x14ac:dyDescent="0.25">
      <c r="A2291" s="30" t="s">
        <v>56</v>
      </c>
      <c r="B2291" s="25" t="s">
        <v>241</v>
      </c>
      <c r="C2291" s="25" t="s">
        <v>1338</v>
      </c>
      <c r="D2291" s="25" t="s">
        <v>1353</v>
      </c>
      <c r="E2291" s="25" t="s">
        <v>748</v>
      </c>
      <c r="F2291" s="78">
        <v>0</v>
      </c>
      <c r="G2291" s="78">
        <v>0</v>
      </c>
      <c r="H2291" s="78">
        <v>0</v>
      </c>
      <c r="I2291" s="339"/>
      <c r="J2291" s="339"/>
    </row>
    <row r="2292" spans="1:10" s="22" customFormat="1" ht="16.2" hidden="1" customHeight="1" x14ac:dyDescent="0.25">
      <c r="A2292" s="20" t="s">
        <v>437</v>
      </c>
      <c r="B2292" s="21" t="s">
        <v>241</v>
      </c>
      <c r="C2292" s="14" t="s">
        <v>438</v>
      </c>
      <c r="D2292" s="21"/>
      <c r="E2292" s="21"/>
      <c r="F2292" s="15">
        <f>F2293+F2311+F2367</f>
        <v>0</v>
      </c>
      <c r="G2292" s="15">
        <f t="shared" ref="G2292:H2292" si="999">G2293+G2311+G2367</f>
        <v>0</v>
      </c>
      <c r="H2292" s="15">
        <f t="shared" si="999"/>
        <v>0</v>
      </c>
      <c r="I2292" s="339"/>
      <c r="J2292" s="339"/>
    </row>
    <row r="2293" spans="1:10" s="244" customFormat="1" ht="16.2" hidden="1" x14ac:dyDescent="0.25">
      <c r="A2293" s="27" t="s">
        <v>439</v>
      </c>
      <c r="B2293" s="28" t="s">
        <v>241</v>
      </c>
      <c r="C2293" s="28" t="s">
        <v>440</v>
      </c>
      <c r="D2293" s="28"/>
      <c r="E2293" s="28"/>
      <c r="F2293" s="138">
        <f>F2294+F2302+F2307</f>
        <v>0</v>
      </c>
      <c r="G2293" s="138">
        <f t="shared" ref="G2293:H2293" si="1000">G2294+G2302+G2307</f>
        <v>0</v>
      </c>
      <c r="H2293" s="138">
        <f t="shared" si="1000"/>
        <v>0</v>
      </c>
      <c r="I2293" s="389"/>
      <c r="J2293" s="389"/>
    </row>
    <row r="2294" spans="1:10" s="35" customFormat="1" ht="31.2" hidden="1" x14ac:dyDescent="0.25">
      <c r="A2294" s="13" t="s">
        <v>403</v>
      </c>
      <c r="B2294" s="14" t="s">
        <v>241</v>
      </c>
      <c r="C2294" s="14" t="s">
        <v>440</v>
      </c>
      <c r="D2294" s="21" t="s">
        <v>101</v>
      </c>
      <c r="E2294" s="21"/>
      <c r="F2294" s="144">
        <f>F2295</f>
        <v>0</v>
      </c>
      <c r="G2294" s="144">
        <f t="shared" ref="G2294:H2296" si="1001">G2295</f>
        <v>0</v>
      </c>
      <c r="H2294" s="144">
        <f t="shared" si="1001"/>
        <v>0</v>
      </c>
      <c r="I2294" s="341"/>
      <c r="J2294" s="341"/>
    </row>
    <row r="2295" spans="1:10" s="4" customFormat="1" ht="37.200000000000003" hidden="1" customHeight="1" x14ac:dyDescent="0.25">
      <c r="A2295" s="30" t="s">
        <v>1354</v>
      </c>
      <c r="B2295" s="25" t="s">
        <v>241</v>
      </c>
      <c r="C2295" s="25" t="s">
        <v>440</v>
      </c>
      <c r="D2295" s="26" t="s">
        <v>1355</v>
      </c>
      <c r="E2295" s="26"/>
      <c r="F2295" s="80">
        <f>F2296</f>
        <v>0</v>
      </c>
      <c r="G2295" s="80">
        <f t="shared" si="1001"/>
        <v>0</v>
      </c>
      <c r="H2295" s="80">
        <f t="shared" si="1001"/>
        <v>0</v>
      </c>
      <c r="I2295" s="336"/>
      <c r="J2295" s="336"/>
    </row>
    <row r="2296" spans="1:10" s="4" customFormat="1" ht="46.8" hidden="1" x14ac:dyDescent="0.25">
      <c r="A2296" s="30" t="s">
        <v>1356</v>
      </c>
      <c r="B2296" s="25" t="s">
        <v>241</v>
      </c>
      <c r="C2296" s="25" t="s">
        <v>440</v>
      </c>
      <c r="D2296" s="26" t="s">
        <v>1357</v>
      </c>
      <c r="E2296" s="26"/>
      <c r="F2296" s="80">
        <f>F2297</f>
        <v>0</v>
      </c>
      <c r="G2296" s="80">
        <f t="shared" si="1001"/>
        <v>0</v>
      </c>
      <c r="H2296" s="80">
        <f t="shared" si="1001"/>
        <v>0</v>
      </c>
      <c r="I2296" s="336"/>
      <c r="J2296" s="336"/>
    </row>
    <row r="2297" spans="1:10" s="4" customFormat="1" ht="33.75" hidden="1" customHeight="1" x14ac:dyDescent="0.25">
      <c r="A2297" s="30" t="s">
        <v>1358</v>
      </c>
      <c r="B2297" s="84" t="s">
        <v>241</v>
      </c>
      <c r="C2297" s="84" t="s">
        <v>440</v>
      </c>
      <c r="D2297" s="26" t="s">
        <v>1359</v>
      </c>
      <c r="E2297" s="132"/>
      <c r="F2297" s="80">
        <f>F2298+F2300</f>
        <v>0</v>
      </c>
      <c r="G2297" s="80">
        <f t="shared" ref="G2297:H2297" si="1002">G2298+G2300</f>
        <v>0</v>
      </c>
      <c r="H2297" s="80">
        <f t="shared" si="1002"/>
        <v>0</v>
      </c>
      <c r="I2297" s="336"/>
      <c r="J2297" s="336"/>
    </row>
    <row r="2298" spans="1:10" s="4" customFormat="1" ht="15.75" hidden="1" customHeight="1" x14ac:dyDescent="0.25">
      <c r="A2298" s="30" t="s">
        <v>177</v>
      </c>
      <c r="B2298" s="25" t="s">
        <v>241</v>
      </c>
      <c r="C2298" s="25" t="s">
        <v>440</v>
      </c>
      <c r="D2298" s="26" t="s">
        <v>1359</v>
      </c>
      <c r="E2298" s="25" t="s">
        <v>149</v>
      </c>
      <c r="F2298" s="80">
        <f>F2299</f>
        <v>0</v>
      </c>
      <c r="G2298" s="80">
        <f t="shared" ref="G2298:H2298" si="1003">G2299</f>
        <v>0</v>
      </c>
      <c r="H2298" s="80">
        <f t="shared" si="1003"/>
        <v>0</v>
      </c>
      <c r="I2298" s="336"/>
      <c r="J2298" s="336"/>
    </row>
    <row r="2299" spans="1:10" s="22" customFormat="1" ht="17.25" hidden="1" customHeight="1" x14ac:dyDescent="0.25">
      <c r="A2299" s="30" t="s">
        <v>178</v>
      </c>
      <c r="B2299" s="25" t="s">
        <v>241</v>
      </c>
      <c r="C2299" s="25" t="s">
        <v>440</v>
      </c>
      <c r="D2299" s="26" t="s">
        <v>1359</v>
      </c>
      <c r="E2299" s="25" t="s">
        <v>179</v>
      </c>
      <c r="F2299" s="80">
        <f>43.7-43.7</f>
        <v>0</v>
      </c>
      <c r="G2299" s="80">
        <f t="shared" ref="G2299:H2299" si="1004">43.7-43.7</f>
        <v>0</v>
      </c>
      <c r="H2299" s="80">
        <f t="shared" si="1004"/>
        <v>0</v>
      </c>
      <c r="I2299" s="339"/>
      <c r="J2299" s="339"/>
    </row>
    <row r="2300" spans="1:10" s="22" customFormat="1" ht="17.25" hidden="1" customHeight="1" x14ac:dyDescent="0.25">
      <c r="A2300" s="30" t="s">
        <v>39</v>
      </c>
      <c r="B2300" s="25" t="s">
        <v>241</v>
      </c>
      <c r="C2300" s="25" t="s">
        <v>440</v>
      </c>
      <c r="D2300" s="26" t="s">
        <v>1359</v>
      </c>
      <c r="E2300" s="25" t="s">
        <v>136</v>
      </c>
      <c r="F2300" s="80">
        <f>F2301</f>
        <v>0</v>
      </c>
      <c r="G2300" s="80">
        <f t="shared" ref="G2300:H2300" si="1005">G2301</f>
        <v>0</v>
      </c>
      <c r="H2300" s="80">
        <f t="shared" si="1005"/>
        <v>0</v>
      </c>
      <c r="I2300" s="339"/>
      <c r="J2300" s="339"/>
    </row>
    <row r="2301" spans="1:10" s="22" customFormat="1" ht="18.75" hidden="1" customHeight="1" x14ac:dyDescent="0.25">
      <c r="A2301" s="30" t="s">
        <v>56</v>
      </c>
      <c r="B2301" s="25" t="s">
        <v>241</v>
      </c>
      <c r="C2301" s="25" t="s">
        <v>440</v>
      </c>
      <c r="D2301" s="26" t="s">
        <v>1359</v>
      </c>
      <c r="E2301" s="25" t="s">
        <v>748</v>
      </c>
      <c r="F2301" s="80">
        <v>0</v>
      </c>
      <c r="G2301" s="80">
        <v>0</v>
      </c>
      <c r="H2301" s="80">
        <v>0</v>
      </c>
      <c r="I2301" s="339"/>
      <c r="J2301" s="339"/>
    </row>
    <row r="2302" spans="1:10" s="22" customFormat="1" ht="18.75" hidden="1" customHeight="1" x14ac:dyDescent="0.25">
      <c r="A2302" s="20" t="s">
        <v>1347</v>
      </c>
      <c r="B2302" s="14" t="s">
        <v>241</v>
      </c>
      <c r="C2302" s="14" t="s">
        <v>440</v>
      </c>
      <c r="D2302" s="21" t="s">
        <v>1348</v>
      </c>
      <c r="E2302" s="14"/>
      <c r="F2302" s="144">
        <f>F2303</f>
        <v>0</v>
      </c>
      <c r="G2302" s="144">
        <f t="shared" ref="G2302:H2305" si="1006">G2303</f>
        <v>0</v>
      </c>
      <c r="H2302" s="144">
        <f t="shared" si="1006"/>
        <v>0</v>
      </c>
      <c r="I2302" s="339"/>
      <c r="J2302" s="339"/>
    </row>
    <row r="2303" spans="1:10" s="22" customFormat="1" ht="46.8" hidden="1" x14ac:dyDescent="0.25">
      <c r="A2303" s="24" t="s">
        <v>1349</v>
      </c>
      <c r="B2303" s="25" t="s">
        <v>241</v>
      </c>
      <c r="C2303" s="25" t="s">
        <v>440</v>
      </c>
      <c r="D2303" s="25" t="s">
        <v>1350</v>
      </c>
      <c r="E2303" s="25"/>
      <c r="F2303" s="80">
        <f>F2304</f>
        <v>0</v>
      </c>
      <c r="G2303" s="80">
        <f t="shared" si="1006"/>
        <v>0</v>
      </c>
      <c r="H2303" s="80">
        <f t="shared" si="1006"/>
        <v>0</v>
      </c>
      <c r="I2303" s="339"/>
      <c r="J2303" s="339"/>
    </row>
    <row r="2304" spans="1:10" s="22" customFormat="1" ht="62.4" hidden="1" x14ac:dyDescent="0.25">
      <c r="A2304" s="30" t="s">
        <v>1360</v>
      </c>
      <c r="B2304" s="25" t="s">
        <v>241</v>
      </c>
      <c r="C2304" s="25" t="s">
        <v>440</v>
      </c>
      <c r="D2304" s="26" t="s">
        <v>1361</v>
      </c>
      <c r="E2304" s="25"/>
      <c r="F2304" s="80">
        <f>F2305</f>
        <v>0</v>
      </c>
      <c r="G2304" s="80">
        <f t="shared" si="1006"/>
        <v>0</v>
      </c>
      <c r="H2304" s="80">
        <f t="shared" si="1006"/>
        <v>0</v>
      </c>
      <c r="I2304" s="339"/>
      <c r="J2304" s="339"/>
    </row>
    <row r="2305" spans="1:10" s="22" customFormat="1" ht="18.75" hidden="1" customHeight="1" x14ac:dyDescent="0.25">
      <c r="A2305" s="30" t="s">
        <v>177</v>
      </c>
      <c r="B2305" s="25" t="s">
        <v>241</v>
      </c>
      <c r="C2305" s="25" t="s">
        <v>440</v>
      </c>
      <c r="D2305" s="26" t="s">
        <v>1361</v>
      </c>
      <c r="E2305" s="25" t="s">
        <v>149</v>
      </c>
      <c r="F2305" s="80">
        <f>F2306</f>
        <v>0</v>
      </c>
      <c r="G2305" s="80">
        <f t="shared" si="1006"/>
        <v>0</v>
      </c>
      <c r="H2305" s="80">
        <f t="shared" si="1006"/>
        <v>0</v>
      </c>
      <c r="I2305" s="339"/>
      <c r="J2305" s="339"/>
    </row>
    <row r="2306" spans="1:10" s="22" customFormat="1" ht="18.75" hidden="1" customHeight="1" x14ac:dyDescent="0.25">
      <c r="A2306" s="30" t="s">
        <v>178</v>
      </c>
      <c r="B2306" s="25" t="s">
        <v>241</v>
      </c>
      <c r="C2306" s="25" t="s">
        <v>440</v>
      </c>
      <c r="D2306" s="26" t="s">
        <v>1361</v>
      </c>
      <c r="E2306" s="25" t="s">
        <v>179</v>
      </c>
      <c r="F2306" s="78"/>
      <c r="G2306" s="78"/>
      <c r="H2306" s="78"/>
      <c r="I2306" s="339"/>
      <c r="J2306" s="339"/>
    </row>
    <row r="2307" spans="1:10" s="22" customFormat="1" hidden="1" x14ac:dyDescent="0.25">
      <c r="A2307" s="87" t="s">
        <v>126</v>
      </c>
      <c r="B2307" s="14" t="s">
        <v>241</v>
      </c>
      <c r="C2307" s="14" t="s">
        <v>440</v>
      </c>
      <c r="D2307" s="14" t="s">
        <v>127</v>
      </c>
      <c r="E2307" s="21"/>
      <c r="F2307" s="77">
        <f>F2308</f>
        <v>0</v>
      </c>
      <c r="G2307" s="77">
        <f t="shared" ref="G2307:H2309" si="1007">G2308</f>
        <v>0</v>
      </c>
      <c r="H2307" s="77">
        <f t="shared" si="1007"/>
        <v>0</v>
      </c>
      <c r="I2307" s="339"/>
      <c r="J2307" s="339"/>
    </row>
    <row r="2308" spans="1:10" s="22" customFormat="1" ht="31.2" hidden="1" x14ac:dyDescent="0.25">
      <c r="A2308" s="34" t="s">
        <v>911</v>
      </c>
      <c r="B2308" s="25" t="s">
        <v>241</v>
      </c>
      <c r="C2308" s="25" t="s">
        <v>440</v>
      </c>
      <c r="D2308" s="25" t="s">
        <v>144</v>
      </c>
      <c r="E2308" s="26"/>
      <c r="F2308" s="78">
        <f>F2309</f>
        <v>0</v>
      </c>
      <c r="G2308" s="78">
        <f t="shared" si="1007"/>
        <v>0</v>
      </c>
      <c r="H2308" s="78">
        <f t="shared" si="1007"/>
        <v>0</v>
      </c>
      <c r="I2308" s="339"/>
      <c r="J2308" s="339"/>
    </row>
    <row r="2309" spans="1:10" s="22" customFormat="1" hidden="1" x14ac:dyDescent="0.25">
      <c r="A2309" s="30" t="s">
        <v>177</v>
      </c>
      <c r="B2309" s="25" t="s">
        <v>241</v>
      </c>
      <c r="C2309" s="25" t="s">
        <v>440</v>
      </c>
      <c r="D2309" s="25" t="s">
        <v>144</v>
      </c>
      <c r="E2309" s="26">
        <v>500</v>
      </c>
      <c r="F2309" s="78">
        <f>F2310</f>
        <v>0</v>
      </c>
      <c r="G2309" s="78">
        <f t="shared" si="1007"/>
        <v>0</v>
      </c>
      <c r="H2309" s="78">
        <f t="shared" si="1007"/>
        <v>0</v>
      </c>
      <c r="I2309" s="339"/>
      <c r="J2309" s="339"/>
    </row>
    <row r="2310" spans="1:10" s="22" customFormat="1" hidden="1" x14ac:dyDescent="0.25">
      <c r="A2310" s="30" t="s">
        <v>178</v>
      </c>
      <c r="B2310" s="25" t="s">
        <v>241</v>
      </c>
      <c r="C2310" s="25" t="s">
        <v>440</v>
      </c>
      <c r="D2310" s="25" t="s">
        <v>144</v>
      </c>
      <c r="E2310" s="26">
        <v>540</v>
      </c>
      <c r="F2310" s="78"/>
      <c r="G2310" s="78"/>
      <c r="H2310" s="78"/>
      <c r="I2310" s="339"/>
      <c r="J2310" s="339"/>
    </row>
    <row r="2311" spans="1:10" s="81" customFormat="1" ht="16.2" hidden="1" x14ac:dyDescent="0.25">
      <c r="A2311" s="27" t="s">
        <v>461</v>
      </c>
      <c r="B2311" s="28" t="s">
        <v>241</v>
      </c>
      <c r="C2311" s="28" t="s">
        <v>462</v>
      </c>
      <c r="D2311" s="28"/>
      <c r="E2311" s="33"/>
      <c r="F2311" s="69">
        <f>F2312+F2317+F2328+F2341+F2358</f>
        <v>0</v>
      </c>
      <c r="G2311" s="69">
        <f t="shared" ref="G2311:H2311" si="1008">G2312+G2317+G2328+G2341+G2358</f>
        <v>0</v>
      </c>
      <c r="H2311" s="69">
        <f t="shared" si="1008"/>
        <v>0</v>
      </c>
      <c r="I2311" s="352"/>
      <c r="J2311" s="352"/>
    </row>
    <row r="2312" spans="1:10" s="4" customFormat="1" ht="15" hidden="1" customHeight="1" x14ac:dyDescent="0.25">
      <c r="A2312" s="72" t="s">
        <v>65</v>
      </c>
      <c r="B2312" s="28" t="s">
        <v>241</v>
      </c>
      <c r="C2312" s="28" t="s">
        <v>462</v>
      </c>
      <c r="D2312" s="28" t="s">
        <v>139</v>
      </c>
      <c r="E2312" s="28"/>
      <c r="F2312" s="82">
        <f>F2313</f>
        <v>0</v>
      </c>
      <c r="G2312" s="82">
        <f t="shared" ref="G2312:H2315" si="1009">G2313</f>
        <v>0</v>
      </c>
      <c r="H2312" s="82">
        <f t="shared" si="1009"/>
        <v>0</v>
      </c>
      <c r="I2312" s="336"/>
      <c r="J2312" s="336"/>
    </row>
    <row r="2313" spans="1:10" s="4" customFormat="1" ht="16.2" hidden="1" x14ac:dyDescent="0.25">
      <c r="A2313" s="134" t="s">
        <v>67</v>
      </c>
      <c r="B2313" s="84" t="s">
        <v>241</v>
      </c>
      <c r="C2313" s="84" t="s">
        <v>462</v>
      </c>
      <c r="D2313" s="84" t="s">
        <v>140</v>
      </c>
      <c r="E2313" s="28"/>
      <c r="F2313" s="85">
        <f>F2314</f>
        <v>0</v>
      </c>
      <c r="G2313" s="85">
        <f t="shared" si="1009"/>
        <v>0</v>
      </c>
      <c r="H2313" s="85">
        <f t="shared" si="1009"/>
        <v>0</v>
      </c>
      <c r="I2313" s="336"/>
      <c r="J2313" s="336"/>
    </row>
    <row r="2314" spans="1:10" s="22" customFormat="1" ht="31.2" hidden="1" x14ac:dyDescent="0.25">
      <c r="A2314" s="30" t="s">
        <v>141</v>
      </c>
      <c r="B2314" s="25" t="s">
        <v>241</v>
      </c>
      <c r="C2314" s="25" t="s">
        <v>462</v>
      </c>
      <c r="D2314" s="25" t="s">
        <v>142</v>
      </c>
      <c r="E2314" s="25"/>
      <c r="F2314" s="78">
        <f>F2315</f>
        <v>0</v>
      </c>
      <c r="G2314" s="78">
        <f t="shared" si="1009"/>
        <v>0</v>
      </c>
      <c r="H2314" s="78">
        <f t="shared" si="1009"/>
        <v>0</v>
      </c>
      <c r="I2314" s="339"/>
      <c r="J2314" s="339"/>
    </row>
    <row r="2315" spans="1:10" s="35" customFormat="1" hidden="1" x14ac:dyDescent="0.25">
      <c r="A2315" s="30" t="s">
        <v>177</v>
      </c>
      <c r="B2315" s="25" t="s">
        <v>241</v>
      </c>
      <c r="C2315" s="25" t="s">
        <v>462</v>
      </c>
      <c r="D2315" s="25" t="s">
        <v>142</v>
      </c>
      <c r="E2315" s="25" t="s">
        <v>149</v>
      </c>
      <c r="F2315" s="78">
        <f>F2316</f>
        <v>0</v>
      </c>
      <c r="G2315" s="78">
        <f t="shared" si="1009"/>
        <v>0</v>
      </c>
      <c r="H2315" s="78">
        <f t="shared" si="1009"/>
        <v>0</v>
      </c>
      <c r="I2315" s="341"/>
      <c r="J2315" s="341"/>
    </row>
    <row r="2316" spans="1:10" s="4" customFormat="1" ht="17.25" hidden="1" customHeight="1" x14ac:dyDescent="0.25">
      <c r="A2316" s="30" t="s">
        <v>178</v>
      </c>
      <c r="B2316" s="25" t="s">
        <v>241</v>
      </c>
      <c r="C2316" s="25" t="s">
        <v>462</v>
      </c>
      <c r="D2316" s="25" t="s">
        <v>142</v>
      </c>
      <c r="E2316" s="25" t="s">
        <v>179</v>
      </c>
      <c r="F2316" s="78"/>
      <c r="G2316" s="78"/>
      <c r="H2316" s="78"/>
      <c r="I2316" s="336"/>
      <c r="J2316" s="336"/>
    </row>
    <row r="2317" spans="1:10" s="22" customFormat="1" ht="31.2" hidden="1" x14ac:dyDescent="0.25">
      <c r="A2317" s="13" t="s">
        <v>1362</v>
      </c>
      <c r="B2317" s="14" t="s">
        <v>241</v>
      </c>
      <c r="C2317" s="14" t="s">
        <v>462</v>
      </c>
      <c r="D2317" s="14" t="s">
        <v>267</v>
      </c>
      <c r="E2317" s="14"/>
      <c r="F2317" s="77">
        <f t="shared" ref="F2317:H2318" si="1010">F2318</f>
        <v>0</v>
      </c>
      <c r="G2317" s="77">
        <f t="shared" si="1010"/>
        <v>0</v>
      </c>
      <c r="H2317" s="77">
        <f t="shared" si="1010"/>
        <v>0</v>
      </c>
      <c r="I2317" s="339"/>
      <c r="J2317" s="339"/>
    </row>
    <row r="2318" spans="1:10" s="4" customFormat="1" ht="31.2" hidden="1" x14ac:dyDescent="0.25">
      <c r="A2318" s="30" t="s">
        <v>1363</v>
      </c>
      <c r="B2318" s="25" t="s">
        <v>241</v>
      </c>
      <c r="C2318" s="25" t="s">
        <v>462</v>
      </c>
      <c r="D2318" s="25" t="s">
        <v>1364</v>
      </c>
      <c r="E2318" s="25"/>
      <c r="F2318" s="78">
        <f t="shared" si="1010"/>
        <v>0</v>
      </c>
      <c r="G2318" s="78">
        <f t="shared" si="1010"/>
        <v>0</v>
      </c>
      <c r="H2318" s="78">
        <f t="shared" si="1010"/>
        <v>0</v>
      </c>
      <c r="I2318" s="336"/>
      <c r="J2318" s="336"/>
    </row>
    <row r="2319" spans="1:10" s="4" customFormat="1" ht="31.2" hidden="1" x14ac:dyDescent="0.25">
      <c r="A2319" s="30" t="s">
        <v>1365</v>
      </c>
      <c r="B2319" s="25" t="s">
        <v>241</v>
      </c>
      <c r="C2319" s="25" t="s">
        <v>462</v>
      </c>
      <c r="D2319" s="25" t="s">
        <v>1366</v>
      </c>
      <c r="E2319" s="25"/>
      <c r="F2319" s="78">
        <f>F2320+F2336</f>
        <v>0</v>
      </c>
      <c r="G2319" s="78">
        <f t="shared" ref="G2319:H2319" si="1011">G2320+G2336</f>
        <v>0</v>
      </c>
      <c r="H2319" s="78">
        <f t="shared" si="1011"/>
        <v>0</v>
      </c>
      <c r="I2319" s="336"/>
      <c r="J2319" s="336"/>
    </row>
    <row r="2320" spans="1:10" s="4" customFormat="1" ht="31.2" hidden="1" x14ac:dyDescent="0.25">
      <c r="A2320" s="30" t="s">
        <v>1367</v>
      </c>
      <c r="B2320" s="25" t="s">
        <v>241</v>
      </c>
      <c r="C2320" s="25" t="s">
        <v>462</v>
      </c>
      <c r="D2320" s="25" t="s">
        <v>1368</v>
      </c>
      <c r="E2320" s="25"/>
      <c r="F2320" s="78">
        <f>F2321+F2325</f>
        <v>0</v>
      </c>
      <c r="G2320" s="78">
        <f t="shared" ref="G2320:H2320" si="1012">G2321+G2325</f>
        <v>0</v>
      </c>
      <c r="H2320" s="78">
        <f t="shared" si="1012"/>
        <v>0</v>
      </c>
      <c r="I2320" s="336"/>
      <c r="J2320" s="336"/>
    </row>
    <row r="2321" spans="1:10" s="4" customFormat="1" hidden="1" x14ac:dyDescent="0.25">
      <c r="A2321" s="30" t="s">
        <v>177</v>
      </c>
      <c r="B2321" s="25" t="s">
        <v>241</v>
      </c>
      <c r="C2321" s="25" t="s">
        <v>462</v>
      </c>
      <c r="D2321" s="25" t="s">
        <v>1368</v>
      </c>
      <c r="E2321" s="25" t="s">
        <v>149</v>
      </c>
      <c r="F2321" s="78">
        <f>F2322</f>
        <v>0</v>
      </c>
      <c r="G2321" s="78">
        <f t="shared" ref="G2321:H2321" si="1013">G2322</f>
        <v>0</v>
      </c>
      <c r="H2321" s="78">
        <f t="shared" si="1013"/>
        <v>0</v>
      </c>
      <c r="I2321" s="336"/>
      <c r="J2321" s="336"/>
    </row>
    <row r="2322" spans="1:10" s="4" customFormat="1" hidden="1" x14ac:dyDescent="0.25">
      <c r="A2322" s="30" t="s">
        <v>178</v>
      </c>
      <c r="B2322" s="25" t="s">
        <v>241</v>
      </c>
      <c r="C2322" s="25" t="s">
        <v>462</v>
      </c>
      <c r="D2322" s="25" t="s">
        <v>1368</v>
      </c>
      <c r="E2322" s="25" t="s">
        <v>179</v>
      </c>
      <c r="F2322" s="78">
        <v>0</v>
      </c>
      <c r="G2322" s="78">
        <v>0</v>
      </c>
      <c r="H2322" s="78">
        <v>0</v>
      </c>
      <c r="I2322" s="336"/>
      <c r="J2322" s="336"/>
    </row>
    <row r="2323" spans="1:10" s="4" customFormat="1" ht="26.4" hidden="1" x14ac:dyDescent="0.25">
      <c r="A2323" s="245" t="s">
        <v>1369</v>
      </c>
      <c r="B2323" s="246" t="s">
        <v>241</v>
      </c>
      <c r="C2323" s="246" t="s">
        <v>462</v>
      </c>
      <c r="D2323" s="246" t="s">
        <v>1368</v>
      </c>
      <c r="E2323" s="246" t="s">
        <v>179</v>
      </c>
      <c r="F2323" s="247">
        <v>0</v>
      </c>
      <c r="G2323" s="247">
        <v>0</v>
      </c>
      <c r="H2323" s="247">
        <v>0</v>
      </c>
      <c r="I2323" s="336"/>
      <c r="J2323" s="336"/>
    </row>
    <row r="2324" spans="1:10" s="4" customFormat="1" ht="31.2" hidden="1" x14ac:dyDescent="0.25">
      <c r="A2324" s="30" t="s">
        <v>1367</v>
      </c>
      <c r="B2324" s="25" t="s">
        <v>241</v>
      </c>
      <c r="C2324" s="25" t="s">
        <v>462</v>
      </c>
      <c r="D2324" s="25" t="s">
        <v>1370</v>
      </c>
      <c r="E2324" s="246"/>
      <c r="F2324" s="247"/>
      <c r="G2324" s="247"/>
      <c r="H2324" s="247"/>
      <c r="I2324" s="336"/>
      <c r="J2324" s="336"/>
    </row>
    <row r="2325" spans="1:10" s="4" customFormat="1" hidden="1" x14ac:dyDescent="0.25">
      <c r="A2325" s="30" t="s">
        <v>177</v>
      </c>
      <c r="B2325" s="25" t="s">
        <v>241</v>
      </c>
      <c r="C2325" s="25" t="s">
        <v>462</v>
      </c>
      <c r="D2325" s="25" t="s">
        <v>1370</v>
      </c>
      <c r="E2325" s="25" t="s">
        <v>149</v>
      </c>
      <c r="F2325" s="78">
        <f>F2326</f>
        <v>0</v>
      </c>
      <c r="G2325" s="78">
        <f t="shared" ref="G2325:H2325" si="1014">G2326</f>
        <v>0</v>
      </c>
      <c r="H2325" s="78">
        <f t="shared" si="1014"/>
        <v>0</v>
      </c>
      <c r="I2325" s="336"/>
      <c r="J2325" s="336"/>
    </row>
    <row r="2326" spans="1:10" s="4" customFormat="1" hidden="1" x14ac:dyDescent="0.25">
      <c r="A2326" s="30" t="s">
        <v>178</v>
      </c>
      <c r="B2326" s="25" t="s">
        <v>241</v>
      </c>
      <c r="C2326" s="25" t="s">
        <v>462</v>
      </c>
      <c r="D2326" s="25" t="s">
        <v>1370</v>
      </c>
      <c r="E2326" s="25" t="s">
        <v>179</v>
      </c>
      <c r="F2326" s="78">
        <v>0</v>
      </c>
      <c r="G2326" s="78">
        <v>0</v>
      </c>
      <c r="H2326" s="78">
        <v>0</v>
      </c>
      <c r="I2326" s="336"/>
      <c r="J2326" s="336"/>
    </row>
    <row r="2327" spans="1:10" s="4" customFormat="1" ht="26.4" hidden="1" x14ac:dyDescent="0.25">
      <c r="A2327" s="245" t="s">
        <v>1369</v>
      </c>
      <c r="B2327" s="246" t="s">
        <v>241</v>
      </c>
      <c r="C2327" s="246" t="s">
        <v>462</v>
      </c>
      <c r="D2327" s="246" t="s">
        <v>1370</v>
      </c>
      <c r="E2327" s="246" t="s">
        <v>179</v>
      </c>
      <c r="F2327" s="247">
        <v>0</v>
      </c>
      <c r="G2327" s="247">
        <v>0</v>
      </c>
      <c r="H2327" s="247">
        <v>0</v>
      </c>
      <c r="I2327" s="336"/>
      <c r="J2327" s="336"/>
    </row>
    <row r="2328" spans="1:10" s="35" customFormat="1" ht="46.8" hidden="1" x14ac:dyDescent="0.25">
      <c r="A2328" s="13" t="s">
        <v>1371</v>
      </c>
      <c r="B2328" s="14" t="s">
        <v>241</v>
      </c>
      <c r="C2328" s="14" t="s">
        <v>462</v>
      </c>
      <c r="D2328" s="21" t="s">
        <v>109</v>
      </c>
      <c r="E2328" s="21"/>
      <c r="F2328" s="144">
        <f>F2329</f>
        <v>0</v>
      </c>
      <c r="G2328" s="144">
        <f t="shared" ref="G2328:H2330" si="1015">G2329</f>
        <v>0</v>
      </c>
      <c r="H2328" s="144">
        <f t="shared" si="1015"/>
        <v>0</v>
      </c>
      <c r="I2328" s="341"/>
      <c r="J2328" s="341"/>
    </row>
    <row r="2329" spans="1:10" s="4" customFormat="1" ht="31.2" hidden="1" x14ac:dyDescent="0.25">
      <c r="A2329" s="30" t="s">
        <v>472</v>
      </c>
      <c r="B2329" s="25" t="s">
        <v>241</v>
      </c>
      <c r="C2329" s="25" t="s">
        <v>462</v>
      </c>
      <c r="D2329" s="25" t="s">
        <v>473</v>
      </c>
      <c r="E2329" s="25"/>
      <c r="F2329" s="78">
        <f>F2330</f>
        <v>0</v>
      </c>
      <c r="G2329" s="78">
        <f t="shared" si="1015"/>
        <v>0</v>
      </c>
      <c r="H2329" s="78">
        <f t="shared" si="1015"/>
        <v>0</v>
      </c>
      <c r="I2329" s="336"/>
      <c r="J2329" s="336"/>
    </row>
    <row r="2330" spans="1:10" s="4" customFormat="1" ht="46.8" hidden="1" x14ac:dyDescent="0.25">
      <c r="A2330" s="30" t="s">
        <v>474</v>
      </c>
      <c r="B2330" s="25" t="s">
        <v>241</v>
      </c>
      <c r="C2330" s="25" t="s">
        <v>462</v>
      </c>
      <c r="D2330" s="25" t="s">
        <v>475</v>
      </c>
      <c r="E2330" s="25"/>
      <c r="F2330" s="78">
        <f>F2331</f>
        <v>0</v>
      </c>
      <c r="G2330" s="78">
        <f t="shared" si="1015"/>
        <v>0</v>
      </c>
      <c r="H2330" s="78">
        <f t="shared" si="1015"/>
        <v>0</v>
      </c>
      <c r="I2330" s="336"/>
      <c r="J2330" s="336"/>
    </row>
    <row r="2331" spans="1:10" s="4" customFormat="1" ht="62.4" hidden="1" x14ac:dyDescent="0.25">
      <c r="A2331" s="30" t="s">
        <v>476</v>
      </c>
      <c r="B2331" s="25" t="s">
        <v>241</v>
      </c>
      <c r="C2331" s="25" t="s">
        <v>462</v>
      </c>
      <c r="D2331" s="25" t="s">
        <v>477</v>
      </c>
      <c r="E2331" s="25"/>
      <c r="F2331" s="78">
        <f>F2332+F2334</f>
        <v>0</v>
      </c>
      <c r="G2331" s="78">
        <f t="shared" ref="G2331:H2331" si="1016">G2332+G2334</f>
        <v>0</v>
      </c>
      <c r="H2331" s="78">
        <f t="shared" si="1016"/>
        <v>0</v>
      </c>
      <c r="I2331" s="336"/>
      <c r="J2331" s="336"/>
    </row>
    <row r="2332" spans="1:10" s="4" customFormat="1" hidden="1" x14ac:dyDescent="0.25">
      <c r="A2332" s="30" t="s">
        <v>177</v>
      </c>
      <c r="B2332" s="25" t="s">
        <v>241</v>
      </c>
      <c r="C2332" s="25" t="s">
        <v>462</v>
      </c>
      <c r="D2332" s="25" t="s">
        <v>477</v>
      </c>
      <c r="E2332" s="25" t="s">
        <v>149</v>
      </c>
      <c r="F2332" s="78">
        <f>F2333</f>
        <v>0</v>
      </c>
      <c r="G2332" s="78">
        <f t="shared" ref="G2332:H2332" si="1017">G2333</f>
        <v>0</v>
      </c>
      <c r="H2332" s="78">
        <f t="shared" si="1017"/>
        <v>0</v>
      </c>
      <c r="I2332" s="336"/>
      <c r="J2332" s="336"/>
    </row>
    <row r="2333" spans="1:10" s="4" customFormat="1" hidden="1" x14ac:dyDescent="0.25">
      <c r="A2333" s="30" t="s">
        <v>178</v>
      </c>
      <c r="B2333" s="25" t="s">
        <v>241</v>
      </c>
      <c r="C2333" s="25" t="s">
        <v>462</v>
      </c>
      <c r="D2333" s="25" t="s">
        <v>477</v>
      </c>
      <c r="E2333" s="25" t="s">
        <v>179</v>
      </c>
      <c r="F2333" s="78">
        <v>0</v>
      </c>
      <c r="G2333" s="78">
        <v>0</v>
      </c>
      <c r="H2333" s="78">
        <v>0</v>
      </c>
      <c r="I2333" s="336"/>
      <c r="J2333" s="336"/>
    </row>
    <row r="2334" spans="1:10" s="4" customFormat="1" ht="17.25" hidden="1" customHeight="1" x14ac:dyDescent="0.25">
      <c r="A2334" s="30" t="s">
        <v>39</v>
      </c>
      <c r="B2334" s="25" t="s">
        <v>241</v>
      </c>
      <c r="C2334" s="25" t="s">
        <v>462</v>
      </c>
      <c r="D2334" s="25" t="s">
        <v>477</v>
      </c>
      <c r="E2334" s="25" t="s">
        <v>136</v>
      </c>
      <c r="F2334" s="78">
        <f>F2335</f>
        <v>0</v>
      </c>
      <c r="G2334" s="78">
        <f t="shared" ref="G2334:H2334" si="1018">G2335</f>
        <v>0</v>
      </c>
      <c r="H2334" s="78">
        <f t="shared" si="1018"/>
        <v>0</v>
      </c>
      <c r="I2334" s="336"/>
      <c r="J2334" s="336"/>
    </row>
    <row r="2335" spans="1:10" s="4" customFormat="1" ht="17.25" hidden="1" customHeight="1" x14ac:dyDescent="0.25">
      <c r="A2335" s="30" t="s">
        <v>56</v>
      </c>
      <c r="B2335" s="25" t="s">
        <v>241</v>
      </c>
      <c r="C2335" s="25" t="s">
        <v>462</v>
      </c>
      <c r="D2335" s="25" t="s">
        <v>477</v>
      </c>
      <c r="E2335" s="25" t="s">
        <v>748</v>
      </c>
      <c r="F2335" s="78">
        <v>0</v>
      </c>
      <c r="G2335" s="78">
        <v>0</v>
      </c>
      <c r="H2335" s="78">
        <v>0</v>
      </c>
      <c r="I2335" s="336"/>
      <c r="J2335" s="336"/>
    </row>
    <row r="2336" spans="1:10" s="4" customFormat="1" ht="31.2" hidden="1" x14ac:dyDescent="0.25">
      <c r="A2336" s="30" t="s">
        <v>1372</v>
      </c>
      <c r="B2336" s="25" t="s">
        <v>241</v>
      </c>
      <c r="C2336" s="25" t="s">
        <v>462</v>
      </c>
      <c r="D2336" s="25" t="s">
        <v>1373</v>
      </c>
      <c r="E2336" s="25"/>
      <c r="F2336" s="78">
        <f>F2337+F2339</f>
        <v>0</v>
      </c>
      <c r="G2336" s="78">
        <f t="shared" ref="G2336:H2336" si="1019">G2337+G2339</f>
        <v>0</v>
      </c>
      <c r="H2336" s="78">
        <f t="shared" si="1019"/>
        <v>0</v>
      </c>
      <c r="I2336" s="336"/>
      <c r="J2336" s="336"/>
    </row>
    <row r="2337" spans="1:10" s="4" customFormat="1" hidden="1" x14ac:dyDescent="0.25">
      <c r="A2337" s="30" t="s">
        <v>177</v>
      </c>
      <c r="B2337" s="25" t="s">
        <v>241</v>
      </c>
      <c r="C2337" s="25" t="s">
        <v>462</v>
      </c>
      <c r="D2337" s="25" t="s">
        <v>1373</v>
      </c>
      <c r="E2337" s="25" t="s">
        <v>149</v>
      </c>
      <c r="F2337" s="78">
        <f>F2338</f>
        <v>0</v>
      </c>
      <c r="G2337" s="78">
        <f t="shared" ref="G2337:H2337" si="1020">G2338</f>
        <v>0</v>
      </c>
      <c r="H2337" s="78">
        <f t="shared" si="1020"/>
        <v>0</v>
      </c>
      <c r="I2337" s="336"/>
      <c r="J2337" s="336"/>
    </row>
    <row r="2338" spans="1:10" s="4" customFormat="1" hidden="1" x14ac:dyDescent="0.25">
      <c r="A2338" s="30" t="s">
        <v>178</v>
      </c>
      <c r="B2338" s="25" t="s">
        <v>241</v>
      </c>
      <c r="C2338" s="25" t="s">
        <v>462</v>
      </c>
      <c r="D2338" s="25" t="s">
        <v>1373</v>
      </c>
      <c r="E2338" s="25" t="s">
        <v>179</v>
      </c>
      <c r="F2338" s="78"/>
      <c r="G2338" s="78"/>
      <c r="H2338" s="78"/>
      <c r="I2338" s="336"/>
      <c r="J2338" s="336"/>
    </row>
    <row r="2339" spans="1:10" s="4" customFormat="1" ht="17.25" hidden="1" customHeight="1" x14ac:dyDescent="0.25">
      <c r="A2339" s="30" t="s">
        <v>39</v>
      </c>
      <c r="B2339" s="25" t="s">
        <v>241</v>
      </c>
      <c r="C2339" s="25" t="s">
        <v>462</v>
      </c>
      <c r="D2339" s="25" t="s">
        <v>1373</v>
      </c>
      <c r="E2339" s="25" t="s">
        <v>136</v>
      </c>
      <c r="F2339" s="78">
        <f>F2340</f>
        <v>0</v>
      </c>
      <c r="G2339" s="78">
        <f t="shared" ref="G2339:H2339" si="1021">G2340</f>
        <v>0</v>
      </c>
      <c r="H2339" s="78">
        <f t="shared" si="1021"/>
        <v>0</v>
      </c>
      <c r="I2339" s="336"/>
      <c r="J2339" s="336"/>
    </row>
    <row r="2340" spans="1:10" s="4" customFormat="1" ht="17.25" hidden="1" customHeight="1" x14ac:dyDescent="0.25">
      <c r="A2340" s="30" t="s">
        <v>56</v>
      </c>
      <c r="B2340" s="25" t="s">
        <v>241</v>
      </c>
      <c r="C2340" s="25" t="s">
        <v>462</v>
      </c>
      <c r="D2340" s="25" t="s">
        <v>1373</v>
      </c>
      <c r="E2340" s="25" t="s">
        <v>748</v>
      </c>
      <c r="F2340" s="78">
        <v>0</v>
      </c>
      <c r="G2340" s="78">
        <v>0</v>
      </c>
      <c r="H2340" s="78">
        <v>0</v>
      </c>
      <c r="I2340" s="336"/>
      <c r="J2340" s="336"/>
    </row>
    <row r="2341" spans="1:10" s="4" customFormat="1" ht="17.25" hidden="1" customHeight="1" x14ac:dyDescent="0.25">
      <c r="A2341" s="20" t="s">
        <v>1347</v>
      </c>
      <c r="B2341" s="14" t="s">
        <v>241</v>
      </c>
      <c r="C2341" s="14" t="s">
        <v>462</v>
      </c>
      <c r="D2341" s="14" t="s">
        <v>1348</v>
      </c>
      <c r="E2341" s="21"/>
      <c r="F2341" s="67">
        <f>F2342+F2355</f>
        <v>0</v>
      </c>
      <c r="G2341" s="67">
        <f t="shared" ref="G2341:H2341" si="1022">G2342+G2355</f>
        <v>0</v>
      </c>
      <c r="H2341" s="67">
        <f t="shared" si="1022"/>
        <v>0</v>
      </c>
      <c r="I2341" s="336"/>
      <c r="J2341" s="336"/>
    </row>
    <row r="2342" spans="1:10" s="4" customFormat="1" ht="46.8" hidden="1" x14ac:dyDescent="0.25">
      <c r="A2342" s="24" t="s">
        <v>1349</v>
      </c>
      <c r="B2342" s="25" t="s">
        <v>241</v>
      </c>
      <c r="C2342" s="25" t="s">
        <v>462</v>
      </c>
      <c r="D2342" s="25" t="s">
        <v>1350</v>
      </c>
      <c r="E2342" s="26"/>
      <c r="F2342" s="66">
        <f>F2343+F2346+F2352+F2349</f>
        <v>0</v>
      </c>
      <c r="G2342" s="66">
        <f t="shared" ref="G2342:H2342" si="1023">G2343+G2346+G2352+G2349</f>
        <v>0</v>
      </c>
      <c r="H2342" s="66">
        <f t="shared" si="1023"/>
        <v>0</v>
      </c>
      <c r="I2342" s="336"/>
      <c r="J2342" s="336"/>
    </row>
    <row r="2343" spans="1:10" s="4" customFormat="1" ht="46.8" hidden="1" x14ac:dyDescent="0.25">
      <c r="A2343" s="24" t="s">
        <v>1374</v>
      </c>
      <c r="B2343" s="25" t="s">
        <v>241</v>
      </c>
      <c r="C2343" s="25" t="s">
        <v>462</v>
      </c>
      <c r="D2343" s="25" t="s">
        <v>1375</v>
      </c>
      <c r="E2343" s="25"/>
      <c r="F2343" s="78">
        <f>F2345</f>
        <v>0</v>
      </c>
      <c r="G2343" s="78">
        <f t="shared" ref="G2343:H2343" si="1024">G2345</f>
        <v>0</v>
      </c>
      <c r="H2343" s="78">
        <f t="shared" si="1024"/>
        <v>0</v>
      </c>
      <c r="I2343" s="336"/>
      <c r="J2343" s="336"/>
    </row>
    <row r="2344" spans="1:10" s="4" customFormat="1" hidden="1" x14ac:dyDescent="0.25">
      <c r="A2344" s="30" t="s">
        <v>177</v>
      </c>
      <c r="B2344" s="25" t="s">
        <v>241</v>
      </c>
      <c r="C2344" s="25" t="s">
        <v>462</v>
      </c>
      <c r="D2344" s="25" t="s">
        <v>1375</v>
      </c>
      <c r="E2344" s="25" t="s">
        <v>149</v>
      </c>
      <c r="F2344" s="78">
        <f>F2345</f>
        <v>0</v>
      </c>
      <c r="G2344" s="78">
        <f t="shared" ref="G2344:H2344" si="1025">G2345</f>
        <v>0</v>
      </c>
      <c r="H2344" s="78">
        <f t="shared" si="1025"/>
        <v>0</v>
      </c>
      <c r="I2344" s="336"/>
      <c r="J2344" s="336"/>
    </row>
    <row r="2345" spans="1:10" s="4" customFormat="1" hidden="1" x14ac:dyDescent="0.25">
      <c r="A2345" s="30" t="s">
        <v>178</v>
      </c>
      <c r="B2345" s="25" t="s">
        <v>241</v>
      </c>
      <c r="C2345" s="25" t="s">
        <v>462</v>
      </c>
      <c r="D2345" s="25" t="s">
        <v>1375</v>
      </c>
      <c r="E2345" s="25" t="s">
        <v>179</v>
      </c>
      <c r="F2345" s="78"/>
      <c r="G2345" s="78"/>
      <c r="H2345" s="78"/>
      <c r="I2345" s="336"/>
      <c r="J2345" s="336"/>
    </row>
    <row r="2346" spans="1:10" s="4" customFormat="1" ht="63" hidden="1" customHeight="1" x14ac:dyDescent="0.25">
      <c r="A2346" s="24" t="s">
        <v>1376</v>
      </c>
      <c r="B2346" s="25" t="s">
        <v>241</v>
      </c>
      <c r="C2346" s="25" t="s">
        <v>462</v>
      </c>
      <c r="D2346" s="25" t="s">
        <v>1377</v>
      </c>
      <c r="E2346" s="25"/>
      <c r="F2346" s="78">
        <f t="shared" ref="F2346:H2347" si="1026">F2347</f>
        <v>0</v>
      </c>
      <c r="G2346" s="78">
        <f t="shared" si="1026"/>
        <v>0</v>
      </c>
      <c r="H2346" s="78">
        <f t="shared" si="1026"/>
        <v>0</v>
      </c>
      <c r="I2346" s="336"/>
      <c r="J2346" s="336"/>
    </row>
    <row r="2347" spans="1:10" s="4" customFormat="1" hidden="1" x14ac:dyDescent="0.25">
      <c r="A2347" s="30" t="s">
        <v>177</v>
      </c>
      <c r="B2347" s="25" t="s">
        <v>241</v>
      </c>
      <c r="C2347" s="25" t="s">
        <v>462</v>
      </c>
      <c r="D2347" s="25" t="s">
        <v>1377</v>
      </c>
      <c r="E2347" s="25" t="s">
        <v>149</v>
      </c>
      <c r="F2347" s="78">
        <f t="shared" si="1026"/>
        <v>0</v>
      </c>
      <c r="G2347" s="78">
        <f t="shared" si="1026"/>
        <v>0</v>
      </c>
      <c r="H2347" s="78">
        <f t="shared" si="1026"/>
        <v>0</v>
      </c>
      <c r="I2347" s="336"/>
      <c r="J2347" s="336"/>
    </row>
    <row r="2348" spans="1:10" s="4" customFormat="1" hidden="1" x14ac:dyDescent="0.25">
      <c r="A2348" s="30" t="s">
        <v>178</v>
      </c>
      <c r="B2348" s="25" t="s">
        <v>241</v>
      </c>
      <c r="C2348" s="25" t="s">
        <v>462</v>
      </c>
      <c r="D2348" s="25" t="s">
        <v>1377</v>
      </c>
      <c r="E2348" s="25" t="s">
        <v>179</v>
      </c>
      <c r="F2348" s="78"/>
      <c r="G2348" s="78"/>
      <c r="H2348" s="78"/>
      <c r="I2348" s="336"/>
      <c r="J2348" s="336"/>
    </row>
    <row r="2349" spans="1:10" s="4" customFormat="1" ht="46.8" hidden="1" x14ac:dyDescent="0.25">
      <c r="A2349" s="24" t="s">
        <v>1378</v>
      </c>
      <c r="B2349" s="25" t="s">
        <v>241</v>
      </c>
      <c r="C2349" s="25" t="s">
        <v>462</v>
      </c>
      <c r="D2349" s="25" t="s">
        <v>1379</v>
      </c>
      <c r="E2349" s="25"/>
      <c r="F2349" s="78">
        <f t="shared" ref="F2349:H2350" si="1027">F2350</f>
        <v>0</v>
      </c>
      <c r="G2349" s="78">
        <f t="shared" si="1027"/>
        <v>0</v>
      </c>
      <c r="H2349" s="78">
        <f t="shared" si="1027"/>
        <v>0</v>
      </c>
      <c r="I2349" s="336"/>
      <c r="J2349" s="336"/>
    </row>
    <row r="2350" spans="1:10" s="4" customFormat="1" hidden="1" x14ac:dyDescent="0.25">
      <c r="A2350" s="30" t="s">
        <v>177</v>
      </c>
      <c r="B2350" s="25" t="s">
        <v>241</v>
      </c>
      <c r="C2350" s="25" t="s">
        <v>462</v>
      </c>
      <c r="D2350" s="25" t="s">
        <v>1379</v>
      </c>
      <c r="E2350" s="25" t="s">
        <v>149</v>
      </c>
      <c r="F2350" s="78">
        <f t="shared" si="1027"/>
        <v>0</v>
      </c>
      <c r="G2350" s="78">
        <f t="shared" si="1027"/>
        <v>0</v>
      </c>
      <c r="H2350" s="78">
        <f t="shared" si="1027"/>
        <v>0</v>
      </c>
      <c r="I2350" s="336"/>
      <c r="J2350" s="336"/>
    </row>
    <row r="2351" spans="1:10" s="4" customFormat="1" hidden="1" x14ac:dyDescent="0.25">
      <c r="A2351" s="30" t="s">
        <v>178</v>
      </c>
      <c r="B2351" s="25" t="s">
        <v>241</v>
      </c>
      <c r="C2351" s="25" t="s">
        <v>462</v>
      </c>
      <c r="D2351" s="25" t="s">
        <v>1379</v>
      </c>
      <c r="E2351" s="25" t="s">
        <v>179</v>
      </c>
      <c r="F2351" s="78"/>
      <c r="G2351" s="78"/>
      <c r="H2351" s="78"/>
      <c r="I2351" s="336"/>
      <c r="J2351" s="336"/>
    </row>
    <row r="2352" spans="1:10" s="4" customFormat="1" ht="46.8" hidden="1" x14ac:dyDescent="0.25">
      <c r="A2352" s="24" t="s">
        <v>1380</v>
      </c>
      <c r="B2352" s="25" t="s">
        <v>241</v>
      </c>
      <c r="C2352" s="25" t="s">
        <v>462</v>
      </c>
      <c r="D2352" s="25" t="s">
        <v>1381</v>
      </c>
      <c r="E2352" s="25"/>
      <c r="F2352" s="78">
        <f t="shared" ref="F2352:H2353" si="1028">F2353</f>
        <v>0</v>
      </c>
      <c r="G2352" s="78">
        <f t="shared" si="1028"/>
        <v>0</v>
      </c>
      <c r="H2352" s="78">
        <f t="shared" si="1028"/>
        <v>0</v>
      </c>
      <c r="I2352" s="336"/>
      <c r="J2352" s="336"/>
    </row>
    <row r="2353" spans="1:10" s="4" customFormat="1" hidden="1" x14ac:dyDescent="0.25">
      <c r="A2353" s="30" t="s">
        <v>177</v>
      </c>
      <c r="B2353" s="25" t="s">
        <v>241</v>
      </c>
      <c r="C2353" s="25" t="s">
        <v>462</v>
      </c>
      <c r="D2353" s="25" t="s">
        <v>1381</v>
      </c>
      <c r="E2353" s="25" t="s">
        <v>149</v>
      </c>
      <c r="F2353" s="78">
        <f t="shared" si="1028"/>
        <v>0</v>
      </c>
      <c r="G2353" s="78">
        <f t="shared" si="1028"/>
        <v>0</v>
      </c>
      <c r="H2353" s="78">
        <f t="shared" si="1028"/>
        <v>0</v>
      </c>
      <c r="I2353" s="336"/>
      <c r="J2353" s="336"/>
    </row>
    <row r="2354" spans="1:10" s="4" customFormat="1" hidden="1" x14ac:dyDescent="0.25">
      <c r="A2354" s="30" t="s">
        <v>178</v>
      </c>
      <c r="B2354" s="25" t="s">
        <v>241</v>
      </c>
      <c r="C2354" s="25" t="s">
        <v>462</v>
      </c>
      <c r="D2354" s="25" t="s">
        <v>1381</v>
      </c>
      <c r="E2354" s="25" t="s">
        <v>179</v>
      </c>
      <c r="F2354" s="78"/>
      <c r="G2354" s="78"/>
      <c r="H2354" s="78"/>
      <c r="I2354" s="336"/>
      <c r="J2354" s="336"/>
    </row>
    <row r="2355" spans="1:10" s="4" customFormat="1" ht="46.8" hidden="1" x14ac:dyDescent="0.25">
      <c r="A2355" s="98" t="s">
        <v>1382</v>
      </c>
      <c r="B2355" s="25" t="s">
        <v>241</v>
      </c>
      <c r="C2355" s="25" t="s">
        <v>462</v>
      </c>
      <c r="D2355" s="25" t="s">
        <v>1383</v>
      </c>
      <c r="E2355" s="25"/>
      <c r="F2355" s="78">
        <f t="shared" ref="F2355:H2356" si="1029">F2356</f>
        <v>0</v>
      </c>
      <c r="G2355" s="78">
        <f t="shared" si="1029"/>
        <v>0</v>
      </c>
      <c r="H2355" s="78">
        <f t="shared" si="1029"/>
        <v>0</v>
      </c>
      <c r="I2355" s="336"/>
      <c r="J2355" s="336"/>
    </row>
    <row r="2356" spans="1:10" s="4" customFormat="1" hidden="1" x14ac:dyDescent="0.25">
      <c r="A2356" s="30" t="s">
        <v>177</v>
      </c>
      <c r="B2356" s="25" t="s">
        <v>241</v>
      </c>
      <c r="C2356" s="25" t="s">
        <v>462</v>
      </c>
      <c r="D2356" s="25" t="s">
        <v>1383</v>
      </c>
      <c r="E2356" s="25" t="s">
        <v>149</v>
      </c>
      <c r="F2356" s="78">
        <f t="shared" si="1029"/>
        <v>0</v>
      </c>
      <c r="G2356" s="78">
        <f t="shared" si="1029"/>
        <v>0</v>
      </c>
      <c r="H2356" s="78">
        <f t="shared" si="1029"/>
        <v>0</v>
      </c>
      <c r="I2356" s="336"/>
      <c r="J2356" s="336"/>
    </row>
    <row r="2357" spans="1:10" s="4" customFormat="1" hidden="1" x14ac:dyDescent="0.25">
      <c r="A2357" s="30" t="s">
        <v>178</v>
      </c>
      <c r="B2357" s="25" t="s">
        <v>241</v>
      </c>
      <c r="C2357" s="25" t="s">
        <v>462</v>
      </c>
      <c r="D2357" s="25" t="s">
        <v>1383</v>
      </c>
      <c r="E2357" s="25" t="s">
        <v>179</v>
      </c>
      <c r="F2357" s="78"/>
      <c r="G2357" s="78"/>
      <c r="H2357" s="78"/>
      <c r="I2357" s="336"/>
      <c r="J2357" s="336"/>
    </row>
    <row r="2358" spans="1:10" s="4" customFormat="1" hidden="1" x14ac:dyDescent="0.25">
      <c r="A2358" s="20" t="s">
        <v>646</v>
      </c>
      <c r="B2358" s="14" t="s">
        <v>241</v>
      </c>
      <c r="C2358" s="14" t="s">
        <v>462</v>
      </c>
      <c r="D2358" s="14" t="s">
        <v>647</v>
      </c>
      <c r="E2358" s="21"/>
      <c r="F2358" s="67">
        <f>F2359</f>
        <v>0</v>
      </c>
      <c r="G2358" s="67">
        <f t="shared" ref="G2358:H2358" si="1030">G2359</f>
        <v>0</v>
      </c>
      <c r="H2358" s="67">
        <f t="shared" si="1030"/>
        <v>0</v>
      </c>
      <c r="I2358" s="336"/>
      <c r="J2358" s="336"/>
    </row>
    <row r="2359" spans="1:10" s="4" customFormat="1" ht="46.8" hidden="1" x14ac:dyDescent="0.25">
      <c r="A2359" s="140" t="s">
        <v>1384</v>
      </c>
      <c r="B2359" s="84" t="s">
        <v>241</v>
      </c>
      <c r="C2359" s="84" t="s">
        <v>462</v>
      </c>
      <c r="D2359" s="25" t="s">
        <v>596</v>
      </c>
      <c r="E2359" s="132"/>
      <c r="F2359" s="113">
        <f>F2361+F2363</f>
        <v>0</v>
      </c>
      <c r="G2359" s="113">
        <f t="shared" ref="G2359:H2359" si="1031">G2361+G2363</f>
        <v>0</v>
      </c>
      <c r="H2359" s="113">
        <f t="shared" si="1031"/>
        <v>0</v>
      </c>
      <c r="I2359" s="336"/>
      <c r="J2359" s="336"/>
    </row>
    <row r="2360" spans="1:10" s="4" customFormat="1" ht="46.8" hidden="1" x14ac:dyDescent="0.25">
      <c r="A2360" s="62" t="s">
        <v>1385</v>
      </c>
      <c r="B2360" s="25" t="s">
        <v>241</v>
      </c>
      <c r="C2360" s="25" t="s">
        <v>462</v>
      </c>
      <c r="D2360" s="25" t="s">
        <v>596</v>
      </c>
      <c r="E2360" s="132"/>
      <c r="F2360" s="66">
        <f t="shared" ref="F2360:H2361" si="1032">F2361</f>
        <v>0</v>
      </c>
      <c r="G2360" s="66">
        <f t="shared" si="1032"/>
        <v>0</v>
      </c>
      <c r="H2360" s="66">
        <f t="shared" si="1032"/>
        <v>0</v>
      </c>
      <c r="I2360" s="336"/>
      <c r="J2360" s="336"/>
    </row>
    <row r="2361" spans="1:10" s="4" customFormat="1" hidden="1" x14ac:dyDescent="0.25">
      <c r="A2361" s="30" t="s">
        <v>177</v>
      </c>
      <c r="B2361" s="25" t="s">
        <v>241</v>
      </c>
      <c r="C2361" s="25" t="s">
        <v>462</v>
      </c>
      <c r="D2361" s="25" t="s">
        <v>596</v>
      </c>
      <c r="E2361" s="26">
        <v>500</v>
      </c>
      <c r="F2361" s="66">
        <f t="shared" si="1032"/>
        <v>0</v>
      </c>
      <c r="G2361" s="66">
        <f t="shared" si="1032"/>
        <v>0</v>
      </c>
      <c r="H2361" s="66">
        <f t="shared" si="1032"/>
        <v>0</v>
      </c>
      <c r="I2361" s="336"/>
      <c r="J2361" s="336"/>
    </row>
    <row r="2362" spans="1:10" s="4" customFormat="1" hidden="1" x14ac:dyDescent="0.25">
      <c r="A2362" s="30" t="s">
        <v>178</v>
      </c>
      <c r="B2362" s="25" t="s">
        <v>241</v>
      </c>
      <c r="C2362" s="25" t="s">
        <v>462</v>
      </c>
      <c r="D2362" s="25" t="s">
        <v>596</v>
      </c>
      <c r="E2362" s="26">
        <v>540</v>
      </c>
      <c r="F2362" s="66">
        <v>0</v>
      </c>
      <c r="G2362" s="66">
        <v>0</v>
      </c>
      <c r="H2362" s="66">
        <v>0</v>
      </c>
      <c r="I2362" s="336"/>
      <c r="J2362" s="336"/>
    </row>
    <row r="2363" spans="1:10" s="4" customFormat="1" ht="62.4" hidden="1" x14ac:dyDescent="0.25">
      <c r="A2363" s="24" t="s">
        <v>597</v>
      </c>
      <c r="B2363" s="25" t="s">
        <v>241</v>
      </c>
      <c r="C2363" s="25" t="s">
        <v>462</v>
      </c>
      <c r="D2363" s="25" t="s">
        <v>598</v>
      </c>
      <c r="E2363" s="26"/>
      <c r="F2363" s="66">
        <f>F2364</f>
        <v>0</v>
      </c>
      <c r="G2363" s="66">
        <f t="shared" ref="G2363:H2365" si="1033">G2364</f>
        <v>0</v>
      </c>
      <c r="H2363" s="66">
        <f t="shared" si="1033"/>
        <v>0</v>
      </c>
      <c r="I2363" s="336"/>
      <c r="J2363" s="336"/>
    </row>
    <row r="2364" spans="1:10" s="4" customFormat="1" ht="34.200000000000003" hidden="1" customHeight="1" x14ac:dyDescent="0.25">
      <c r="A2364" s="24" t="s">
        <v>497</v>
      </c>
      <c r="B2364" s="25" t="s">
        <v>241</v>
      </c>
      <c r="C2364" s="25" t="s">
        <v>462</v>
      </c>
      <c r="D2364" s="25" t="s">
        <v>599</v>
      </c>
      <c r="E2364" s="26"/>
      <c r="F2364" s="66">
        <f>F2365</f>
        <v>0</v>
      </c>
      <c r="G2364" s="66">
        <f t="shared" si="1033"/>
        <v>0</v>
      </c>
      <c r="H2364" s="66">
        <f t="shared" si="1033"/>
        <v>0</v>
      </c>
      <c r="I2364" s="336"/>
      <c r="J2364" s="336"/>
    </row>
    <row r="2365" spans="1:10" s="4" customFormat="1" ht="16.5" hidden="1" customHeight="1" x14ac:dyDescent="0.25">
      <c r="A2365" s="30" t="s">
        <v>177</v>
      </c>
      <c r="B2365" s="25" t="s">
        <v>241</v>
      </c>
      <c r="C2365" s="25" t="s">
        <v>462</v>
      </c>
      <c r="D2365" s="25" t="s">
        <v>599</v>
      </c>
      <c r="E2365" s="26">
        <v>500</v>
      </c>
      <c r="F2365" s="66">
        <f>F2366</f>
        <v>0</v>
      </c>
      <c r="G2365" s="66">
        <f t="shared" si="1033"/>
        <v>0</v>
      </c>
      <c r="H2365" s="66">
        <f t="shared" si="1033"/>
        <v>0</v>
      </c>
      <c r="I2365" s="336"/>
      <c r="J2365" s="336"/>
    </row>
    <row r="2366" spans="1:10" s="4" customFormat="1" ht="18.75" hidden="1" customHeight="1" x14ac:dyDescent="0.25">
      <c r="A2366" s="30" t="s">
        <v>178</v>
      </c>
      <c r="B2366" s="25" t="s">
        <v>241</v>
      </c>
      <c r="C2366" s="25" t="s">
        <v>462</v>
      </c>
      <c r="D2366" s="25" t="s">
        <v>599</v>
      </c>
      <c r="E2366" s="26">
        <v>540</v>
      </c>
      <c r="F2366" s="66">
        <v>0</v>
      </c>
      <c r="G2366" s="66">
        <v>0</v>
      </c>
      <c r="H2366" s="66">
        <v>0</v>
      </c>
      <c r="I2366" s="336"/>
      <c r="J2366" s="336"/>
    </row>
    <row r="2367" spans="1:10" s="35" customFormat="1" ht="16.2" hidden="1" x14ac:dyDescent="0.25">
      <c r="A2367" s="27" t="s">
        <v>604</v>
      </c>
      <c r="B2367" s="28" t="s">
        <v>241</v>
      </c>
      <c r="C2367" s="28" t="s">
        <v>452</v>
      </c>
      <c r="D2367" s="84"/>
      <c r="E2367" s="132"/>
      <c r="F2367" s="69">
        <f>F2368+F2385+F2391+F2413+F2419+F2423</f>
        <v>0</v>
      </c>
      <c r="G2367" s="69">
        <f t="shared" ref="G2367:H2367" si="1034">G2368+G2385+G2391+G2413+G2419+G2423</f>
        <v>0</v>
      </c>
      <c r="H2367" s="69">
        <f t="shared" si="1034"/>
        <v>0</v>
      </c>
      <c r="I2367" s="341"/>
      <c r="J2367" s="341"/>
    </row>
    <row r="2368" spans="1:10" s="129" customFormat="1" hidden="1" x14ac:dyDescent="0.25">
      <c r="A2368" s="107" t="s">
        <v>65</v>
      </c>
      <c r="B2368" s="39" t="s">
        <v>241</v>
      </c>
      <c r="C2368" s="39" t="s">
        <v>452</v>
      </c>
      <c r="D2368" s="14" t="s">
        <v>139</v>
      </c>
      <c r="E2368" s="39" t="s">
        <v>14</v>
      </c>
      <c r="F2368" s="77">
        <f>F2369</f>
        <v>0</v>
      </c>
      <c r="G2368" s="77">
        <f t="shared" ref="G2368:H2371" si="1035">G2369</f>
        <v>0</v>
      </c>
      <c r="H2368" s="77">
        <f t="shared" si="1035"/>
        <v>0</v>
      </c>
      <c r="I2368" s="365"/>
      <c r="J2368" s="365"/>
    </row>
    <row r="2369" spans="1:10" s="81" customFormat="1" hidden="1" x14ac:dyDescent="0.25">
      <c r="A2369" s="30" t="s">
        <v>67</v>
      </c>
      <c r="B2369" s="25" t="s">
        <v>241</v>
      </c>
      <c r="C2369" s="25" t="s">
        <v>452</v>
      </c>
      <c r="D2369" s="25" t="s">
        <v>140</v>
      </c>
      <c r="E2369" s="25" t="s">
        <v>14</v>
      </c>
      <c r="F2369" s="80">
        <f>F2370</f>
        <v>0</v>
      </c>
      <c r="G2369" s="80">
        <f t="shared" si="1035"/>
        <v>0</v>
      </c>
      <c r="H2369" s="80">
        <f t="shared" si="1035"/>
        <v>0</v>
      </c>
      <c r="I2369" s="352"/>
      <c r="J2369" s="352"/>
    </row>
    <row r="2370" spans="1:10" s="81" customFormat="1" ht="31.2" hidden="1" x14ac:dyDescent="0.25">
      <c r="A2370" s="83" t="s">
        <v>141</v>
      </c>
      <c r="B2370" s="84" t="s">
        <v>241</v>
      </c>
      <c r="C2370" s="84" t="s">
        <v>452</v>
      </c>
      <c r="D2370" s="84" t="s">
        <v>142</v>
      </c>
      <c r="E2370" s="84"/>
      <c r="F2370" s="142">
        <f>F2371</f>
        <v>0</v>
      </c>
      <c r="G2370" s="142">
        <f t="shared" si="1035"/>
        <v>0</v>
      </c>
      <c r="H2370" s="142">
        <f t="shared" si="1035"/>
        <v>0</v>
      </c>
      <c r="I2370" s="352"/>
      <c r="J2370" s="352"/>
    </row>
    <row r="2371" spans="1:10" s="81" customFormat="1" hidden="1" x14ac:dyDescent="0.25">
      <c r="A2371" s="30" t="s">
        <v>177</v>
      </c>
      <c r="B2371" s="25" t="s">
        <v>241</v>
      </c>
      <c r="C2371" s="25" t="s">
        <v>452</v>
      </c>
      <c r="D2371" s="25" t="s">
        <v>142</v>
      </c>
      <c r="E2371" s="25" t="s">
        <v>149</v>
      </c>
      <c r="F2371" s="80">
        <f>F2372</f>
        <v>0</v>
      </c>
      <c r="G2371" s="80">
        <f t="shared" si="1035"/>
        <v>0</v>
      </c>
      <c r="H2371" s="80">
        <f t="shared" si="1035"/>
        <v>0</v>
      </c>
      <c r="I2371" s="352"/>
      <c r="J2371" s="352"/>
    </row>
    <row r="2372" spans="1:10" s="81" customFormat="1" hidden="1" x14ac:dyDescent="0.25">
      <c r="A2372" s="30" t="s">
        <v>178</v>
      </c>
      <c r="B2372" s="25" t="s">
        <v>241</v>
      </c>
      <c r="C2372" s="25" t="s">
        <v>452</v>
      </c>
      <c r="D2372" s="25" t="s">
        <v>142</v>
      </c>
      <c r="E2372" s="25" t="s">
        <v>179</v>
      </c>
      <c r="F2372" s="80">
        <v>0</v>
      </c>
      <c r="G2372" s="80">
        <v>0</v>
      </c>
      <c r="H2372" s="80">
        <v>0</v>
      </c>
      <c r="I2372" s="352"/>
      <c r="J2372" s="352"/>
    </row>
    <row r="2373" spans="1:10" s="35" customFormat="1" ht="31.2" hidden="1" x14ac:dyDescent="0.25">
      <c r="A2373" s="20" t="s">
        <v>1386</v>
      </c>
      <c r="B2373" s="14" t="s">
        <v>241</v>
      </c>
      <c r="C2373" s="14" t="s">
        <v>452</v>
      </c>
      <c r="D2373" s="101" t="s">
        <v>1387</v>
      </c>
      <c r="E2373" s="21"/>
      <c r="F2373" s="67">
        <f>F2374</f>
        <v>0</v>
      </c>
      <c r="G2373" s="67">
        <f t="shared" ref="G2373:H2377" si="1036">G2374</f>
        <v>0</v>
      </c>
      <c r="H2373" s="67">
        <f t="shared" si="1036"/>
        <v>0</v>
      </c>
      <c r="I2373" s="341"/>
      <c r="J2373" s="341"/>
    </row>
    <row r="2374" spans="1:10" s="35" customFormat="1" ht="31.2" hidden="1" x14ac:dyDescent="0.25">
      <c r="A2374" s="24" t="s">
        <v>1388</v>
      </c>
      <c r="B2374" s="79" t="s">
        <v>241</v>
      </c>
      <c r="C2374" s="79" t="s">
        <v>452</v>
      </c>
      <c r="D2374" s="79" t="s">
        <v>1389</v>
      </c>
      <c r="E2374" s="26"/>
      <c r="F2374" s="66">
        <f>F2375</f>
        <v>0</v>
      </c>
      <c r="G2374" s="66">
        <f t="shared" si="1036"/>
        <v>0</v>
      </c>
      <c r="H2374" s="66">
        <f t="shared" si="1036"/>
        <v>0</v>
      </c>
      <c r="I2374" s="341"/>
      <c r="J2374" s="341"/>
    </row>
    <row r="2375" spans="1:10" s="35" customFormat="1" ht="31.2" hidden="1" x14ac:dyDescent="0.25">
      <c r="A2375" s="24" t="s">
        <v>1390</v>
      </c>
      <c r="B2375" s="79" t="s">
        <v>241</v>
      </c>
      <c r="C2375" s="79" t="s">
        <v>452</v>
      </c>
      <c r="D2375" s="79" t="s">
        <v>1391</v>
      </c>
      <c r="E2375" s="26"/>
      <c r="F2375" s="66">
        <f>F2376</f>
        <v>0</v>
      </c>
      <c r="G2375" s="66">
        <f t="shared" si="1036"/>
        <v>0</v>
      </c>
      <c r="H2375" s="66">
        <f t="shared" si="1036"/>
        <v>0</v>
      </c>
      <c r="I2375" s="341"/>
      <c r="J2375" s="341"/>
    </row>
    <row r="2376" spans="1:10" s="35" customFormat="1" ht="31.2" hidden="1" x14ac:dyDescent="0.25">
      <c r="A2376" s="24" t="s">
        <v>1392</v>
      </c>
      <c r="B2376" s="79" t="s">
        <v>241</v>
      </c>
      <c r="C2376" s="79" t="s">
        <v>452</v>
      </c>
      <c r="D2376" s="79" t="s">
        <v>1393</v>
      </c>
      <c r="E2376" s="26"/>
      <c r="F2376" s="66">
        <f>F2377</f>
        <v>0</v>
      </c>
      <c r="G2376" s="66">
        <f t="shared" si="1036"/>
        <v>0</v>
      </c>
      <c r="H2376" s="66">
        <f t="shared" si="1036"/>
        <v>0</v>
      </c>
      <c r="I2376" s="341"/>
      <c r="J2376" s="341"/>
    </row>
    <row r="2377" spans="1:10" s="35" customFormat="1" hidden="1" x14ac:dyDescent="0.25">
      <c r="A2377" s="30" t="s">
        <v>177</v>
      </c>
      <c r="B2377" s="79" t="s">
        <v>241</v>
      </c>
      <c r="C2377" s="79" t="s">
        <v>452</v>
      </c>
      <c r="D2377" s="79" t="s">
        <v>1393</v>
      </c>
      <c r="E2377" s="26">
        <v>500</v>
      </c>
      <c r="F2377" s="66">
        <f>F2378</f>
        <v>0</v>
      </c>
      <c r="G2377" s="66">
        <f t="shared" si="1036"/>
        <v>0</v>
      </c>
      <c r="H2377" s="66">
        <f t="shared" si="1036"/>
        <v>0</v>
      </c>
      <c r="I2377" s="341"/>
      <c r="J2377" s="341"/>
    </row>
    <row r="2378" spans="1:10" s="35" customFormat="1" hidden="1" x14ac:dyDescent="0.25">
      <c r="A2378" s="30" t="s">
        <v>178</v>
      </c>
      <c r="B2378" s="79" t="s">
        <v>241</v>
      </c>
      <c r="C2378" s="79" t="s">
        <v>452</v>
      </c>
      <c r="D2378" s="79" t="s">
        <v>1393</v>
      </c>
      <c r="E2378" s="26">
        <v>540</v>
      </c>
      <c r="F2378" s="66"/>
      <c r="G2378" s="66"/>
      <c r="H2378" s="66"/>
      <c r="I2378" s="341"/>
      <c r="J2378" s="341"/>
    </row>
    <row r="2379" spans="1:10" s="91" customFormat="1" ht="46.8" hidden="1" x14ac:dyDescent="0.25">
      <c r="A2379" s="93" t="s">
        <v>1394</v>
      </c>
      <c r="B2379" s="104" t="s">
        <v>241</v>
      </c>
      <c r="C2379" s="104" t="s">
        <v>452</v>
      </c>
      <c r="D2379" s="14" t="s">
        <v>1395</v>
      </c>
      <c r="E2379" s="102"/>
      <c r="F2379" s="67">
        <f>F2380</f>
        <v>0</v>
      </c>
      <c r="G2379" s="67">
        <f t="shared" ref="G2379:H2383" si="1037">G2380</f>
        <v>0</v>
      </c>
      <c r="H2379" s="67">
        <f t="shared" si="1037"/>
        <v>0</v>
      </c>
      <c r="I2379" s="353"/>
      <c r="J2379" s="353"/>
    </row>
    <row r="2380" spans="1:10" s="91" customFormat="1" ht="31.2" hidden="1" x14ac:dyDescent="0.25">
      <c r="A2380" s="99" t="s">
        <v>1396</v>
      </c>
      <c r="B2380" s="89" t="s">
        <v>241</v>
      </c>
      <c r="C2380" s="89" t="s">
        <v>452</v>
      </c>
      <c r="D2380" s="25" t="s">
        <v>1397</v>
      </c>
      <c r="E2380" s="90"/>
      <c r="F2380" s="66">
        <f>F2381</f>
        <v>0</v>
      </c>
      <c r="G2380" s="66">
        <f t="shared" si="1037"/>
        <v>0</v>
      </c>
      <c r="H2380" s="66">
        <f t="shared" si="1037"/>
        <v>0</v>
      </c>
      <c r="I2380" s="353"/>
      <c r="J2380" s="353"/>
    </row>
    <row r="2381" spans="1:10" s="91" customFormat="1" ht="31.2" hidden="1" x14ac:dyDescent="0.25">
      <c r="A2381" s="99" t="s">
        <v>1398</v>
      </c>
      <c r="B2381" s="89" t="s">
        <v>241</v>
      </c>
      <c r="C2381" s="89" t="s">
        <v>452</v>
      </c>
      <c r="D2381" s="25" t="s">
        <v>1399</v>
      </c>
      <c r="E2381" s="90"/>
      <c r="F2381" s="66">
        <f>F2382</f>
        <v>0</v>
      </c>
      <c r="G2381" s="66">
        <f t="shared" si="1037"/>
        <v>0</v>
      </c>
      <c r="H2381" s="66">
        <f t="shared" si="1037"/>
        <v>0</v>
      </c>
      <c r="I2381" s="353"/>
      <c r="J2381" s="353"/>
    </row>
    <row r="2382" spans="1:10" s="91" customFormat="1" ht="31.2" hidden="1" x14ac:dyDescent="0.25">
      <c r="A2382" s="99" t="s">
        <v>1400</v>
      </c>
      <c r="B2382" s="89" t="s">
        <v>241</v>
      </c>
      <c r="C2382" s="89" t="s">
        <v>452</v>
      </c>
      <c r="D2382" s="25" t="s">
        <v>1401</v>
      </c>
      <c r="E2382" s="90"/>
      <c r="F2382" s="66">
        <f>F2383</f>
        <v>0</v>
      </c>
      <c r="G2382" s="66">
        <f t="shared" si="1037"/>
        <v>0</v>
      </c>
      <c r="H2382" s="66">
        <f t="shared" si="1037"/>
        <v>0</v>
      </c>
      <c r="I2382" s="353"/>
      <c r="J2382" s="353"/>
    </row>
    <row r="2383" spans="1:10" s="91" customFormat="1" hidden="1" x14ac:dyDescent="0.25">
      <c r="A2383" s="99" t="s">
        <v>177</v>
      </c>
      <c r="B2383" s="89" t="s">
        <v>241</v>
      </c>
      <c r="C2383" s="89" t="s">
        <v>452</v>
      </c>
      <c r="D2383" s="25" t="s">
        <v>1401</v>
      </c>
      <c r="E2383" s="90">
        <v>500</v>
      </c>
      <c r="F2383" s="66">
        <f>F2384</f>
        <v>0</v>
      </c>
      <c r="G2383" s="66">
        <f t="shared" si="1037"/>
        <v>0</v>
      </c>
      <c r="H2383" s="66">
        <f t="shared" si="1037"/>
        <v>0</v>
      </c>
      <c r="I2383" s="353"/>
      <c r="J2383" s="353"/>
    </row>
    <row r="2384" spans="1:10" s="91" customFormat="1" hidden="1" x14ac:dyDescent="0.25">
      <c r="A2384" s="99" t="s">
        <v>178</v>
      </c>
      <c r="B2384" s="89" t="s">
        <v>241</v>
      </c>
      <c r="C2384" s="89" t="s">
        <v>452</v>
      </c>
      <c r="D2384" s="25" t="s">
        <v>1401</v>
      </c>
      <c r="E2384" s="90">
        <v>540</v>
      </c>
      <c r="F2384" s="66"/>
      <c r="G2384" s="66"/>
      <c r="H2384" s="66"/>
      <c r="I2384" s="353"/>
      <c r="J2384" s="353"/>
    </row>
    <row r="2385" spans="1:10" s="91" customFormat="1" ht="31.2" hidden="1" x14ac:dyDescent="0.25">
      <c r="A2385" s="13" t="s">
        <v>403</v>
      </c>
      <c r="B2385" s="104" t="s">
        <v>241</v>
      </c>
      <c r="C2385" s="104" t="s">
        <v>452</v>
      </c>
      <c r="D2385" s="14" t="s">
        <v>101</v>
      </c>
      <c r="E2385" s="102"/>
      <c r="F2385" s="67">
        <f>F2386</f>
        <v>0</v>
      </c>
      <c r="G2385" s="67">
        <f t="shared" ref="G2385:H2385" si="1038">G2386</f>
        <v>0</v>
      </c>
      <c r="H2385" s="67">
        <f t="shared" si="1038"/>
        <v>0</v>
      </c>
      <c r="I2385" s="353"/>
      <c r="J2385" s="353"/>
    </row>
    <row r="2386" spans="1:10" s="131" customFormat="1" hidden="1" x14ac:dyDescent="0.25">
      <c r="A2386" s="98" t="s">
        <v>1023</v>
      </c>
      <c r="B2386" s="89" t="s">
        <v>241</v>
      </c>
      <c r="C2386" s="89" t="s">
        <v>452</v>
      </c>
      <c r="D2386" s="79" t="s">
        <v>1402</v>
      </c>
      <c r="E2386" s="89"/>
      <c r="F2386" s="66">
        <f t="shared" ref="F2386:H2389" si="1039">F2387</f>
        <v>0</v>
      </c>
      <c r="G2386" s="66">
        <f t="shared" si="1039"/>
        <v>0</v>
      </c>
      <c r="H2386" s="66">
        <f t="shared" si="1039"/>
        <v>0</v>
      </c>
      <c r="I2386" s="366"/>
      <c r="J2386" s="366"/>
    </row>
    <row r="2387" spans="1:10" s="131" customFormat="1" ht="31.2" hidden="1" x14ac:dyDescent="0.25">
      <c r="A2387" s="98" t="s">
        <v>1398</v>
      </c>
      <c r="B2387" s="209" t="s">
        <v>241</v>
      </c>
      <c r="C2387" s="209" t="s">
        <v>452</v>
      </c>
      <c r="D2387" s="79" t="s">
        <v>1403</v>
      </c>
      <c r="E2387" s="89"/>
      <c r="F2387" s="66">
        <f>F2388</f>
        <v>0</v>
      </c>
      <c r="G2387" s="66">
        <f t="shared" si="1039"/>
        <v>0</v>
      </c>
      <c r="H2387" s="66">
        <f t="shared" si="1039"/>
        <v>0</v>
      </c>
      <c r="I2387" s="366"/>
      <c r="J2387" s="366"/>
    </row>
    <row r="2388" spans="1:10" s="131" customFormat="1" ht="31.2" hidden="1" x14ac:dyDescent="0.25">
      <c r="A2388" s="24" t="s">
        <v>1400</v>
      </c>
      <c r="B2388" s="209" t="s">
        <v>241</v>
      </c>
      <c r="C2388" s="209" t="s">
        <v>452</v>
      </c>
      <c r="D2388" s="79" t="s">
        <v>1404</v>
      </c>
      <c r="E2388" s="89"/>
      <c r="F2388" s="66">
        <f>F2389</f>
        <v>0</v>
      </c>
      <c r="G2388" s="66">
        <f t="shared" si="1039"/>
        <v>0</v>
      </c>
      <c r="H2388" s="66">
        <f t="shared" si="1039"/>
        <v>0</v>
      </c>
      <c r="I2388" s="366"/>
      <c r="J2388" s="366"/>
    </row>
    <row r="2389" spans="1:10" s="131" customFormat="1" hidden="1" x14ac:dyDescent="0.25">
      <c r="A2389" s="24" t="s">
        <v>177</v>
      </c>
      <c r="B2389" s="209" t="s">
        <v>241</v>
      </c>
      <c r="C2389" s="209" t="s">
        <v>452</v>
      </c>
      <c r="D2389" s="79" t="s">
        <v>1404</v>
      </c>
      <c r="E2389" s="25" t="s">
        <v>149</v>
      </c>
      <c r="F2389" s="66">
        <f t="shared" si="1039"/>
        <v>0</v>
      </c>
      <c r="G2389" s="66">
        <f t="shared" si="1039"/>
        <v>0</v>
      </c>
      <c r="H2389" s="66">
        <f t="shared" si="1039"/>
        <v>0</v>
      </c>
      <c r="I2389" s="366"/>
      <c r="J2389" s="366"/>
    </row>
    <row r="2390" spans="1:10" s="131" customFormat="1" hidden="1" x14ac:dyDescent="0.25">
      <c r="A2390" s="24" t="s">
        <v>178</v>
      </c>
      <c r="B2390" s="209" t="s">
        <v>241</v>
      </c>
      <c r="C2390" s="209" t="s">
        <v>452</v>
      </c>
      <c r="D2390" s="79" t="s">
        <v>1404</v>
      </c>
      <c r="E2390" s="25" t="s">
        <v>179</v>
      </c>
      <c r="F2390" s="66">
        <v>0</v>
      </c>
      <c r="G2390" s="66">
        <v>0</v>
      </c>
      <c r="H2390" s="66">
        <v>0</v>
      </c>
      <c r="I2390" s="366"/>
      <c r="J2390" s="366"/>
    </row>
    <row r="2391" spans="1:10" s="35" customFormat="1" hidden="1" x14ac:dyDescent="0.25">
      <c r="A2391" s="20" t="s">
        <v>646</v>
      </c>
      <c r="B2391" s="14" t="s">
        <v>241</v>
      </c>
      <c r="C2391" s="14" t="s">
        <v>452</v>
      </c>
      <c r="D2391" s="101" t="s">
        <v>1404</v>
      </c>
      <c r="E2391" s="26"/>
      <c r="F2391" s="67">
        <f>F2392+F2400</f>
        <v>0</v>
      </c>
      <c r="G2391" s="67">
        <f t="shared" ref="G2391:H2391" si="1040">G2392+G2400</f>
        <v>0</v>
      </c>
      <c r="H2391" s="67">
        <f t="shared" si="1040"/>
        <v>0</v>
      </c>
      <c r="I2391" s="341"/>
      <c r="J2391" s="341"/>
    </row>
    <row r="2392" spans="1:10" s="65" customFormat="1" ht="31.2" hidden="1" x14ac:dyDescent="0.25">
      <c r="A2392" s="140" t="s">
        <v>1046</v>
      </c>
      <c r="B2392" s="50" t="s">
        <v>241</v>
      </c>
      <c r="C2392" s="50" t="s">
        <v>452</v>
      </c>
      <c r="D2392" s="79" t="s">
        <v>1404</v>
      </c>
      <c r="E2392" s="158"/>
      <c r="F2392" s="113">
        <f>F2393+F2395</f>
        <v>0</v>
      </c>
      <c r="G2392" s="113">
        <f t="shared" ref="G2392:H2392" si="1041">G2393+G2395</f>
        <v>0</v>
      </c>
      <c r="H2392" s="113">
        <f t="shared" si="1041"/>
        <v>0</v>
      </c>
      <c r="I2392" s="349"/>
      <c r="J2392" s="349"/>
    </row>
    <row r="2393" spans="1:10" s="46" customFormat="1" hidden="1" x14ac:dyDescent="0.25">
      <c r="A2393" s="30" t="s">
        <v>177</v>
      </c>
      <c r="B2393" s="42" t="s">
        <v>241</v>
      </c>
      <c r="C2393" s="42" t="s">
        <v>452</v>
      </c>
      <c r="D2393" s="79" t="s">
        <v>1404</v>
      </c>
      <c r="E2393" s="42" t="s">
        <v>149</v>
      </c>
      <c r="F2393" s="66">
        <f>F2394</f>
        <v>0</v>
      </c>
      <c r="G2393" s="66">
        <f t="shared" ref="G2393:H2393" si="1042">G2394</f>
        <v>0</v>
      </c>
      <c r="H2393" s="66">
        <f t="shared" si="1042"/>
        <v>0</v>
      </c>
      <c r="I2393" s="345"/>
      <c r="J2393" s="345"/>
    </row>
    <row r="2394" spans="1:10" s="46" customFormat="1" hidden="1" x14ac:dyDescent="0.25">
      <c r="A2394" s="30" t="s">
        <v>178</v>
      </c>
      <c r="B2394" s="42" t="s">
        <v>241</v>
      </c>
      <c r="C2394" s="42" t="s">
        <v>452</v>
      </c>
      <c r="D2394" s="79" t="s">
        <v>1404</v>
      </c>
      <c r="E2394" s="42" t="s">
        <v>179</v>
      </c>
      <c r="F2394" s="66">
        <v>0</v>
      </c>
      <c r="G2394" s="66">
        <v>0</v>
      </c>
      <c r="H2394" s="66">
        <v>0</v>
      </c>
      <c r="I2394" s="345"/>
      <c r="J2394" s="345"/>
    </row>
    <row r="2395" spans="1:10" s="123" customFormat="1" hidden="1" x14ac:dyDescent="0.25">
      <c r="A2395" s="30" t="s">
        <v>39</v>
      </c>
      <c r="B2395" s="42" t="s">
        <v>241</v>
      </c>
      <c r="C2395" s="42" t="s">
        <v>452</v>
      </c>
      <c r="D2395" s="79" t="s">
        <v>1404</v>
      </c>
      <c r="E2395" s="42" t="s">
        <v>136</v>
      </c>
      <c r="F2395" s="66">
        <f>F2396</f>
        <v>0</v>
      </c>
      <c r="G2395" s="66">
        <f t="shared" ref="G2395:H2395" si="1043">G2396</f>
        <v>0</v>
      </c>
      <c r="H2395" s="66">
        <f t="shared" si="1043"/>
        <v>0</v>
      </c>
      <c r="I2395" s="363"/>
      <c r="J2395" s="363"/>
    </row>
    <row r="2396" spans="1:10" s="123" customFormat="1" hidden="1" x14ac:dyDescent="0.25">
      <c r="A2396" s="30" t="s">
        <v>56</v>
      </c>
      <c r="B2396" s="42" t="s">
        <v>241</v>
      </c>
      <c r="C2396" s="42" t="s">
        <v>452</v>
      </c>
      <c r="D2396" s="79" t="s">
        <v>1404</v>
      </c>
      <c r="E2396" s="42" t="s">
        <v>748</v>
      </c>
      <c r="F2396" s="66">
        <v>0</v>
      </c>
      <c r="G2396" s="66">
        <v>0</v>
      </c>
      <c r="H2396" s="66">
        <v>0</v>
      </c>
      <c r="I2396" s="363"/>
      <c r="J2396" s="363"/>
    </row>
    <row r="2397" spans="1:10" s="35" customFormat="1" ht="34.200000000000003" hidden="1" customHeight="1" x14ac:dyDescent="0.25">
      <c r="A2397" s="62" t="s">
        <v>1405</v>
      </c>
      <c r="B2397" s="120" t="s">
        <v>241</v>
      </c>
      <c r="C2397" s="120" t="s">
        <v>452</v>
      </c>
      <c r="D2397" s="79" t="s">
        <v>1404</v>
      </c>
      <c r="E2397" s="43"/>
      <c r="F2397" s="66">
        <f>F2398</f>
        <v>0</v>
      </c>
      <c r="G2397" s="66">
        <f t="shared" ref="G2397:H2398" si="1044">G2398</f>
        <v>0</v>
      </c>
      <c r="H2397" s="66">
        <f t="shared" si="1044"/>
        <v>0</v>
      </c>
      <c r="I2397" s="341"/>
      <c r="J2397" s="341"/>
    </row>
    <row r="2398" spans="1:10" s="35" customFormat="1" hidden="1" x14ac:dyDescent="0.25">
      <c r="A2398" s="45" t="s">
        <v>177</v>
      </c>
      <c r="B2398" s="42" t="s">
        <v>241</v>
      </c>
      <c r="C2398" s="42" t="s">
        <v>452</v>
      </c>
      <c r="D2398" s="79" t="s">
        <v>1404</v>
      </c>
      <c r="E2398" s="42" t="s">
        <v>149</v>
      </c>
      <c r="F2398" s="66">
        <f>F2399</f>
        <v>0</v>
      </c>
      <c r="G2398" s="66">
        <f t="shared" si="1044"/>
        <v>0</v>
      </c>
      <c r="H2398" s="66">
        <f t="shared" si="1044"/>
        <v>0</v>
      </c>
      <c r="I2398" s="341"/>
      <c r="J2398" s="341"/>
    </row>
    <row r="2399" spans="1:10" s="35" customFormat="1" hidden="1" x14ac:dyDescent="0.25">
      <c r="A2399" s="45" t="s">
        <v>178</v>
      </c>
      <c r="B2399" s="42" t="s">
        <v>241</v>
      </c>
      <c r="C2399" s="42" t="s">
        <v>452</v>
      </c>
      <c r="D2399" s="79" t="s">
        <v>1404</v>
      </c>
      <c r="E2399" s="42" t="s">
        <v>179</v>
      </c>
      <c r="F2399" s="66"/>
      <c r="G2399" s="66"/>
      <c r="H2399" s="66"/>
      <c r="I2399" s="341"/>
      <c r="J2399" s="341"/>
    </row>
    <row r="2400" spans="1:10" s="131" customFormat="1" ht="46.8" hidden="1" x14ac:dyDescent="0.25">
      <c r="A2400" s="224" t="s">
        <v>451</v>
      </c>
      <c r="B2400" s="89" t="s">
        <v>241</v>
      </c>
      <c r="C2400" s="89" t="s">
        <v>452</v>
      </c>
      <c r="D2400" s="79" t="s">
        <v>1404</v>
      </c>
      <c r="E2400" s="89"/>
      <c r="F2400" s="113">
        <f t="shared" ref="F2400:H2402" si="1045">F2401</f>
        <v>0</v>
      </c>
      <c r="G2400" s="113">
        <f t="shared" si="1045"/>
        <v>0</v>
      </c>
      <c r="H2400" s="113">
        <f t="shared" si="1045"/>
        <v>0</v>
      </c>
      <c r="I2400" s="366"/>
      <c r="J2400" s="366"/>
    </row>
    <row r="2401" spans="1:10" s="131" customFormat="1" ht="62.4" hidden="1" x14ac:dyDescent="0.25">
      <c r="A2401" s="98" t="s">
        <v>1406</v>
      </c>
      <c r="B2401" s="209" t="s">
        <v>241</v>
      </c>
      <c r="C2401" s="209" t="s">
        <v>452</v>
      </c>
      <c r="D2401" s="79" t="s">
        <v>1404</v>
      </c>
      <c r="E2401" s="89"/>
      <c r="F2401" s="66">
        <f t="shared" si="1045"/>
        <v>0</v>
      </c>
      <c r="G2401" s="66">
        <f t="shared" si="1045"/>
        <v>0</v>
      </c>
      <c r="H2401" s="66">
        <f t="shared" si="1045"/>
        <v>0</v>
      </c>
      <c r="I2401" s="366"/>
      <c r="J2401" s="366"/>
    </row>
    <row r="2402" spans="1:10" s="131" customFormat="1" hidden="1" x14ac:dyDescent="0.25">
      <c r="A2402" s="45" t="s">
        <v>39</v>
      </c>
      <c r="B2402" s="209" t="s">
        <v>241</v>
      </c>
      <c r="C2402" s="209" t="s">
        <v>452</v>
      </c>
      <c r="D2402" s="79" t="s">
        <v>1404</v>
      </c>
      <c r="E2402" s="43">
        <v>800</v>
      </c>
      <c r="F2402" s="66">
        <f t="shared" si="1045"/>
        <v>0</v>
      </c>
      <c r="G2402" s="66">
        <f t="shared" si="1045"/>
        <v>0</v>
      </c>
      <c r="H2402" s="66">
        <f t="shared" si="1045"/>
        <v>0</v>
      </c>
      <c r="I2402" s="366"/>
      <c r="J2402" s="366"/>
    </row>
    <row r="2403" spans="1:10" s="131" customFormat="1" hidden="1" x14ac:dyDescent="0.25">
      <c r="A2403" s="45" t="s">
        <v>56</v>
      </c>
      <c r="B2403" s="209" t="s">
        <v>241</v>
      </c>
      <c r="C2403" s="209" t="s">
        <v>452</v>
      </c>
      <c r="D2403" s="79" t="s">
        <v>1404</v>
      </c>
      <c r="E2403" s="43">
        <v>870</v>
      </c>
      <c r="F2403" s="66">
        <v>0</v>
      </c>
      <c r="G2403" s="66">
        <v>0</v>
      </c>
      <c r="H2403" s="66">
        <v>0</v>
      </c>
      <c r="I2403" s="366"/>
      <c r="J2403" s="366"/>
    </row>
    <row r="2404" spans="1:10" s="65" customFormat="1" hidden="1" x14ac:dyDescent="0.25">
      <c r="A2404" s="20" t="s">
        <v>1347</v>
      </c>
      <c r="B2404" s="14" t="s">
        <v>241</v>
      </c>
      <c r="C2404" s="14" t="s">
        <v>452</v>
      </c>
      <c r="D2404" s="14" t="s">
        <v>1348</v>
      </c>
      <c r="E2404" s="25"/>
      <c r="F2404" s="67">
        <f>F2405</f>
        <v>0</v>
      </c>
      <c r="G2404" s="67">
        <f t="shared" ref="G2404:H2407" si="1046">G2405</f>
        <v>0</v>
      </c>
      <c r="H2404" s="67">
        <f t="shared" si="1046"/>
        <v>0</v>
      </c>
      <c r="I2404" s="349"/>
      <c r="J2404" s="349"/>
    </row>
    <row r="2405" spans="1:10" s="65" customFormat="1" ht="46.8" hidden="1" x14ac:dyDescent="0.25">
      <c r="A2405" s="24" t="s">
        <v>1349</v>
      </c>
      <c r="B2405" s="25" t="s">
        <v>241</v>
      </c>
      <c r="C2405" s="25" t="s">
        <v>452</v>
      </c>
      <c r="D2405" s="25" t="s">
        <v>1350</v>
      </c>
      <c r="E2405" s="25"/>
      <c r="F2405" s="66">
        <f>F2406</f>
        <v>0</v>
      </c>
      <c r="G2405" s="66">
        <f t="shared" si="1046"/>
        <v>0</v>
      </c>
      <c r="H2405" s="66">
        <f t="shared" si="1046"/>
        <v>0</v>
      </c>
      <c r="I2405" s="349"/>
      <c r="J2405" s="349"/>
    </row>
    <row r="2406" spans="1:10" s="65" customFormat="1" ht="46.8" hidden="1" x14ac:dyDescent="0.25">
      <c r="A2406" s="24" t="s">
        <v>1407</v>
      </c>
      <c r="B2406" s="25" t="s">
        <v>241</v>
      </c>
      <c r="C2406" s="25" t="s">
        <v>452</v>
      </c>
      <c r="D2406" s="25" t="s">
        <v>1375</v>
      </c>
      <c r="E2406" s="25"/>
      <c r="F2406" s="66">
        <f>F2407</f>
        <v>0</v>
      </c>
      <c r="G2406" s="66">
        <f t="shared" si="1046"/>
        <v>0</v>
      </c>
      <c r="H2406" s="66">
        <f t="shared" si="1046"/>
        <v>0</v>
      </c>
      <c r="I2406" s="349"/>
      <c r="J2406" s="349"/>
    </row>
    <row r="2407" spans="1:10" s="46" customFormat="1" hidden="1" x14ac:dyDescent="0.25">
      <c r="A2407" s="30" t="s">
        <v>177</v>
      </c>
      <c r="B2407" s="25" t="s">
        <v>241</v>
      </c>
      <c r="C2407" s="25" t="s">
        <v>452</v>
      </c>
      <c r="D2407" s="25" t="s">
        <v>1375</v>
      </c>
      <c r="E2407" s="25" t="s">
        <v>149</v>
      </c>
      <c r="F2407" s="66">
        <f>F2408</f>
        <v>0</v>
      </c>
      <c r="G2407" s="66">
        <f t="shared" si="1046"/>
        <v>0</v>
      </c>
      <c r="H2407" s="66">
        <f t="shared" si="1046"/>
        <v>0</v>
      </c>
      <c r="I2407" s="345"/>
      <c r="J2407" s="345"/>
    </row>
    <row r="2408" spans="1:10" s="65" customFormat="1" ht="18" hidden="1" customHeight="1" x14ac:dyDescent="0.25">
      <c r="A2408" s="30" t="s">
        <v>178</v>
      </c>
      <c r="B2408" s="25" t="s">
        <v>241</v>
      </c>
      <c r="C2408" s="25" t="s">
        <v>452</v>
      </c>
      <c r="D2408" s="25" t="s">
        <v>1375</v>
      </c>
      <c r="E2408" s="25" t="s">
        <v>179</v>
      </c>
      <c r="F2408" s="66"/>
      <c r="G2408" s="66"/>
      <c r="H2408" s="66"/>
      <c r="I2408" s="349"/>
      <c r="J2408" s="349"/>
    </row>
    <row r="2409" spans="1:10" s="35" customFormat="1" hidden="1" x14ac:dyDescent="0.25">
      <c r="A2409" s="87" t="s">
        <v>126</v>
      </c>
      <c r="B2409" s="14" t="s">
        <v>241</v>
      </c>
      <c r="C2409" s="14" t="s">
        <v>452</v>
      </c>
      <c r="D2409" s="14" t="s">
        <v>127</v>
      </c>
      <c r="E2409" s="21"/>
      <c r="F2409" s="77">
        <f>F2410</f>
        <v>0</v>
      </c>
      <c r="G2409" s="77">
        <f t="shared" ref="G2409:H2411" si="1047">G2410</f>
        <v>0</v>
      </c>
      <c r="H2409" s="77">
        <f t="shared" si="1047"/>
        <v>0</v>
      </c>
      <c r="I2409" s="341"/>
      <c r="J2409" s="341"/>
    </row>
    <row r="2410" spans="1:10" s="35" customFormat="1" ht="15.75" hidden="1" customHeight="1" x14ac:dyDescent="0.25">
      <c r="A2410" s="34" t="s">
        <v>911</v>
      </c>
      <c r="B2410" s="25" t="s">
        <v>241</v>
      </c>
      <c r="C2410" s="25" t="s">
        <v>452</v>
      </c>
      <c r="D2410" s="25" t="s">
        <v>144</v>
      </c>
      <c r="E2410" s="26"/>
      <c r="F2410" s="78">
        <f>F2411</f>
        <v>0</v>
      </c>
      <c r="G2410" s="78">
        <f t="shared" si="1047"/>
        <v>0</v>
      </c>
      <c r="H2410" s="78">
        <f t="shared" si="1047"/>
        <v>0</v>
      </c>
      <c r="I2410" s="341"/>
      <c r="J2410" s="341"/>
    </row>
    <row r="2411" spans="1:10" s="4" customFormat="1" hidden="1" x14ac:dyDescent="0.25">
      <c r="A2411" s="30" t="s">
        <v>177</v>
      </c>
      <c r="B2411" s="25" t="s">
        <v>241</v>
      </c>
      <c r="C2411" s="25" t="s">
        <v>452</v>
      </c>
      <c r="D2411" s="25" t="s">
        <v>144</v>
      </c>
      <c r="E2411" s="26">
        <v>500</v>
      </c>
      <c r="F2411" s="78">
        <f>F2412</f>
        <v>0</v>
      </c>
      <c r="G2411" s="78">
        <f t="shared" si="1047"/>
        <v>0</v>
      </c>
      <c r="H2411" s="78">
        <f t="shared" si="1047"/>
        <v>0</v>
      </c>
      <c r="I2411" s="336"/>
      <c r="J2411" s="336"/>
    </row>
    <row r="2412" spans="1:10" s="4" customFormat="1" hidden="1" x14ac:dyDescent="0.25">
      <c r="A2412" s="30" t="s">
        <v>178</v>
      </c>
      <c r="B2412" s="25" t="s">
        <v>1408</v>
      </c>
      <c r="C2412" s="25" t="s">
        <v>452</v>
      </c>
      <c r="D2412" s="25" t="s">
        <v>144</v>
      </c>
      <c r="E2412" s="26">
        <v>540</v>
      </c>
      <c r="F2412" s="78"/>
      <c r="G2412" s="78"/>
      <c r="H2412" s="78"/>
      <c r="I2412" s="336"/>
      <c r="J2412" s="336"/>
    </row>
    <row r="2413" spans="1:10" s="91" customFormat="1" ht="31.2" hidden="1" x14ac:dyDescent="0.25">
      <c r="A2413" s="20" t="s">
        <v>819</v>
      </c>
      <c r="B2413" s="104" t="s">
        <v>241</v>
      </c>
      <c r="C2413" s="104" t="s">
        <v>452</v>
      </c>
      <c r="D2413" s="14" t="s">
        <v>623</v>
      </c>
      <c r="E2413" s="102"/>
      <c r="F2413" s="67">
        <f>F2414</f>
        <v>0</v>
      </c>
      <c r="G2413" s="67">
        <f t="shared" ref="G2413:H2417" si="1048">G2414</f>
        <v>0</v>
      </c>
      <c r="H2413" s="67">
        <f t="shared" si="1048"/>
        <v>0</v>
      </c>
      <c r="I2413" s="353"/>
      <c r="J2413" s="353"/>
    </row>
    <row r="2414" spans="1:10" s="91" customFormat="1" ht="31.2" hidden="1" x14ac:dyDescent="0.25">
      <c r="A2414" s="99" t="s">
        <v>820</v>
      </c>
      <c r="B2414" s="89" t="s">
        <v>241</v>
      </c>
      <c r="C2414" s="89" t="s">
        <v>452</v>
      </c>
      <c r="D2414" s="25" t="s">
        <v>821</v>
      </c>
      <c r="E2414" s="90"/>
      <c r="F2414" s="66">
        <f>F2415</f>
        <v>0</v>
      </c>
      <c r="G2414" s="66">
        <f t="shared" si="1048"/>
        <v>0</v>
      </c>
      <c r="H2414" s="66">
        <f t="shared" si="1048"/>
        <v>0</v>
      </c>
      <c r="I2414" s="353"/>
      <c r="J2414" s="353"/>
    </row>
    <row r="2415" spans="1:10" s="91" customFormat="1" ht="31.2" hidden="1" x14ac:dyDescent="0.25">
      <c r="A2415" s="99" t="s">
        <v>1409</v>
      </c>
      <c r="B2415" s="89" t="s">
        <v>241</v>
      </c>
      <c r="C2415" s="89" t="s">
        <v>452</v>
      </c>
      <c r="D2415" s="25" t="s">
        <v>1410</v>
      </c>
      <c r="E2415" s="90"/>
      <c r="F2415" s="66">
        <f>F2416</f>
        <v>0</v>
      </c>
      <c r="G2415" s="66">
        <f t="shared" si="1048"/>
        <v>0</v>
      </c>
      <c r="H2415" s="66">
        <f t="shared" si="1048"/>
        <v>0</v>
      </c>
      <c r="I2415" s="353"/>
      <c r="J2415" s="353"/>
    </row>
    <row r="2416" spans="1:10" s="91" customFormat="1" ht="17.399999999999999" hidden="1" customHeight="1" x14ac:dyDescent="0.25">
      <c r="A2416" s="99" t="s">
        <v>626</v>
      </c>
      <c r="B2416" s="89" t="s">
        <v>241</v>
      </c>
      <c r="C2416" s="89" t="s">
        <v>452</v>
      </c>
      <c r="D2416" s="25" t="s">
        <v>1411</v>
      </c>
      <c r="E2416" s="90"/>
      <c r="F2416" s="66">
        <f>F2417</f>
        <v>0</v>
      </c>
      <c r="G2416" s="66">
        <f t="shared" si="1048"/>
        <v>0</v>
      </c>
      <c r="H2416" s="66">
        <f t="shared" si="1048"/>
        <v>0</v>
      </c>
      <c r="I2416" s="353"/>
      <c r="J2416" s="353"/>
    </row>
    <row r="2417" spans="1:10" s="91" customFormat="1" hidden="1" x14ac:dyDescent="0.25">
      <c r="A2417" s="24" t="s">
        <v>177</v>
      </c>
      <c r="B2417" s="89" t="s">
        <v>241</v>
      </c>
      <c r="C2417" s="89" t="s">
        <v>452</v>
      </c>
      <c r="D2417" s="25" t="s">
        <v>1411</v>
      </c>
      <c r="E2417" s="90">
        <v>500</v>
      </c>
      <c r="F2417" s="66">
        <f>F2418</f>
        <v>0</v>
      </c>
      <c r="G2417" s="66">
        <f t="shared" si="1048"/>
        <v>0</v>
      </c>
      <c r="H2417" s="66">
        <f t="shared" si="1048"/>
        <v>0</v>
      </c>
      <c r="I2417" s="353"/>
      <c r="J2417" s="353"/>
    </row>
    <row r="2418" spans="1:10" s="91" customFormat="1" hidden="1" x14ac:dyDescent="0.25">
      <c r="A2418" s="24" t="s">
        <v>178</v>
      </c>
      <c r="B2418" s="89" t="s">
        <v>241</v>
      </c>
      <c r="C2418" s="89" t="s">
        <v>452</v>
      </c>
      <c r="D2418" s="25" t="s">
        <v>1411</v>
      </c>
      <c r="E2418" s="90">
        <v>540</v>
      </c>
      <c r="F2418" s="66">
        <v>0</v>
      </c>
      <c r="G2418" s="66">
        <v>0</v>
      </c>
      <c r="H2418" s="66">
        <v>0</v>
      </c>
      <c r="I2418" s="353"/>
      <c r="J2418" s="353"/>
    </row>
    <row r="2419" spans="1:10" s="65" customFormat="1" hidden="1" x14ac:dyDescent="0.25">
      <c r="A2419" s="47" t="s">
        <v>646</v>
      </c>
      <c r="B2419" s="117" t="s">
        <v>241</v>
      </c>
      <c r="C2419" s="117" t="s">
        <v>452</v>
      </c>
      <c r="D2419" s="101" t="s">
        <v>1411</v>
      </c>
      <c r="E2419" s="48"/>
      <c r="F2419" s="67">
        <f>F2420</f>
        <v>0</v>
      </c>
      <c r="G2419" s="67">
        <f t="shared" ref="G2419:H2421" si="1049">G2420</f>
        <v>0</v>
      </c>
      <c r="H2419" s="67">
        <f t="shared" si="1049"/>
        <v>0</v>
      </c>
      <c r="I2419" s="349"/>
      <c r="J2419" s="349"/>
    </row>
    <row r="2420" spans="1:10" s="65" customFormat="1" ht="31.2" hidden="1" x14ac:dyDescent="0.25">
      <c r="A2420" s="140" t="s">
        <v>827</v>
      </c>
      <c r="B2420" s="159" t="s">
        <v>241</v>
      </c>
      <c r="C2420" s="159" t="s">
        <v>452</v>
      </c>
      <c r="D2420" s="139" t="s">
        <v>1411</v>
      </c>
      <c r="E2420" s="158"/>
      <c r="F2420" s="113">
        <f>F2421</f>
        <v>0</v>
      </c>
      <c r="G2420" s="113">
        <f t="shared" si="1049"/>
        <v>0</v>
      </c>
      <c r="H2420" s="113">
        <f t="shared" si="1049"/>
        <v>0</v>
      </c>
      <c r="I2420" s="349"/>
      <c r="J2420" s="349"/>
    </row>
    <row r="2421" spans="1:10" s="65" customFormat="1" hidden="1" x14ac:dyDescent="0.25">
      <c r="A2421" s="24" t="s">
        <v>177</v>
      </c>
      <c r="B2421" s="120" t="s">
        <v>241</v>
      </c>
      <c r="C2421" s="120" t="s">
        <v>452</v>
      </c>
      <c r="D2421" s="79" t="s">
        <v>1411</v>
      </c>
      <c r="E2421" s="90">
        <v>500</v>
      </c>
      <c r="F2421" s="66">
        <f>F2422</f>
        <v>0</v>
      </c>
      <c r="G2421" s="66">
        <f t="shared" si="1049"/>
        <v>0</v>
      </c>
      <c r="H2421" s="66">
        <f t="shared" si="1049"/>
        <v>0</v>
      </c>
      <c r="I2421" s="349"/>
      <c r="J2421" s="349"/>
    </row>
    <row r="2422" spans="1:10" s="65" customFormat="1" hidden="1" x14ac:dyDescent="0.25">
      <c r="A2422" s="24" t="s">
        <v>178</v>
      </c>
      <c r="B2422" s="120" t="s">
        <v>241</v>
      </c>
      <c r="C2422" s="120" t="s">
        <v>452</v>
      </c>
      <c r="D2422" s="79" t="s">
        <v>1411</v>
      </c>
      <c r="E2422" s="90">
        <v>540</v>
      </c>
      <c r="F2422" s="66">
        <v>0</v>
      </c>
      <c r="G2422" s="66">
        <v>0</v>
      </c>
      <c r="H2422" s="66">
        <v>0</v>
      </c>
      <c r="I2422" s="349"/>
      <c r="J2422" s="349"/>
    </row>
    <row r="2423" spans="1:10" s="65" customFormat="1" hidden="1" x14ac:dyDescent="0.25">
      <c r="A2423" s="47" t="s">
        <v>646</v>
      </c>
      <c r="B2423" s="117" t="s">
        <v>241</v>
      </c>
      <c r="C2423" s="117" t="s">
        <v>452</v>
      </c>
      <c r="D2423" s="101" t="s">
        <v>647</v>
      </c>
      <c r="E2423" s="102"/>
      <c r="F2423" s="67">
        <f>F2424+F2428</f>
        <v>0</v>
      </c>
      <c r="G2423" s="67">
        <f t="shared" ref="G2423:H2423" si="1050">G2424+G2428</f>
        <v>0</v>
      </c>
      <c r="H2423" s="67">
        <f t="shared" si="1050"/>
        <v>0</v>
      </c>
      <c r="I2423" s="349"/>
      <c r="J2423" s="349"/>
    </row>
    <row r="2424" spans="1:10" s="65" customFormat="1" ht="31.2" hidden="1" x14ac:dyDescent="0.25">
      <c r="A2424" s="140" t="s">
        <v>827</v>
      </c>
      <c r="B2424" s="159" t="s">
        <v>241</v>
      </c>
      <c r="C2424" s="159" t="s">
        <v>452</v>
      </c>
      <c r="D2424" s="79" t="s">
        <v>1412</v>
      </c>
      <c r="E2424" s="43"/>
      <c r="F2424" s="66">
        <f>F2425</f>
        <v>0</v>
      </c>
      <c r="G2424" s="66">
        <f t="shared" ref="G2424:H2426" si="1051">G2425</f>
        <v>0</v>
      </c>
      <c r="H2424" s="66">
        <f t="shared" si="1051"/>
        <v>0</v>
      </c>
      <c r="I2424" s="349"/>
      <c r="J2424" s="349"/>
    </row>
    <row r="2425" spans="1:10" s="65" customFormat="1" ht="46.8" hidden="1" x14ac:dyDescent="0.25">
      <c r="A2425" s="62" t="s">
        <v>1413</v>
      </c>
      <c r="B2425" s="120" t="s">
        <v>241</v>
      </c>
      <c r="C2425" s="120" t="s">
        <v>452</v>
      </c>
      <c r="D2425" s="79" t="s">
        <v>1414</v>
      </c>
      <c r="E2425" s="43"/>
      <c r="F2425" s="66">
        <f>F2426</f>
        <v>0</v>
      </c>
      <c r="G2425" s="66">
        <f t="shared" si="1051"/>
        <v>0</v>
      </c>
      <c r="H2425" s="66">
        <f t="shared" si="1051"/>
        <v>0</v>
      </c>
      <c r="I2425" s="349"/>
      <c r="J2425" s="349"/>
    </row>
    <row r="2426" spans="1:10" s="65" customFormat="1" hidden="1" x14ac:dyDescent="0.25">
      <c r="A2426" s="62" t="s">
        <v>177</v>
      </c>
      <c r="B2426" s="120" t="s">
        <v>241</v>
      </c>
      <c r="C2426" s="120" t="s">
        <v>452</v>
      </c>
      <c r="D2426" s="79" t="s">
        <v>1414</v>
      </c>
      <c r="E2426" s="90">
        <v>500</v>
      </c>
      <c r="F2426" s="66">
        <f>F2427</f>
        <v>0</v>
      </c>
      <c r="G2426" s="66">
        <f t="shared" si="1051"/>
        <v>0</v>
      </c>
      <c r="H2426" s="66">
        <f t="shared" si="1051"/>
        <v>0</v>
      </c>
      <c r="I2426" s="349"/>
      <c r="J2426" s="349"/>
    </row>
    <row r="2427" spans="1:10" s="65" customFormat="1" hidden="1" x14ac:dyDescent="0.25">
      <c r="A2427" s="62" t="s">
        <v>178</v>
      </c>
      <c r="B2427" s="120" t="s">
        <v>241</v>
      </c>
      <c r="C2427" s="120" t="s">
        <v>452</v>
      </c>
      <c r="D2427" s="79" t="s">
        <v>1414</v>
      </c>
      <c r="E2427" s="90">
        <v>540</v>
      </c>
      <c r="F2427" s="66">
        <v>0</v>
      </c>
      <c r="G2427" s="66">
        <v>0</v>
      </c>
      <c r="H2427" s="66">
        <v>0</v>
      </c>
      <c r="I2427" s="349"/>
      <c r="J2427" s="349"/>
    </row>
    <row r="2428" spans="1:10" s="65" customFormat="1" ht="31.2" hidden="1" x14ac:dyDescent="0.25">
      <c r="A2428" s="140" t="s">
        <v>1249</v>
      </c>
      <c r="B2428" s="42" t="s">
        <v>241</v>
      </c>
      <c r="C2428" s="42" t="s">
        <v>452</v>
      </c>
      <c r="D2428" s="25" t="s">
        <v>649</v>
      </c>
      <c r="E2428" s="43"/>
      <c r="F2428" s="66">
        <f>F2429+F2375+F2378</f>
        <v>0</v>
      </c>
      <c r="G2428" s="66">
        <f t="shared" ref="G2428:H2428" si="1052">G2429+G2375+G2378</f>
        <v>0</v>
      </c>
      <c r="H2428" s="66">
        <f t="shared" si="1052"/>
        <v>0</v>
      </c>
      <c r="I2428" s="349"/>
      <c r="J2428" s="349"/>
    </row>
    <row r="2429" spans="1:10" s="65" customFormat="1" hidden="1" x14ac:dyDescent="0.25">
      <c r="A2429" s="62" t="s">
        <v>177</v>
      </c>
      <c r="B2429" s="42" t="s">
        <v>241</v>
      </c>
      <c r="C2429" s="42" t="s">
        <v>452</v>
      </c>
      <c r="D2429" s="25" t="s">
        <v>649</v>
      </c>
      <c r="E2429" s="43">
        <v>500</v>
      </c>
      <c r="F2429" s="66">
        <f>F2430</f>
        <v>0</v>
      </c>
      <c r="G2429" s="66">
        <f t="shared" ref="G2429:H2429" si="1053">G2430</f>
        <v>0</v>
      </c>
      <c r="H2429" s="66">
        <f t="shared" si="1053"/>
        <v>0</v>
      </c>
      <c r="I2429" s="349"/>
      <c r="J2429" s="349"/>
    </row>
    <row r="2430" spans="1:10" s="65" customFormat="1" hidden="1" x14ac:dyDescent="0.25">
      <c r="A2430" s="62" t="s">
        <v>178</v>
      </c>
      <c r="B2430" s="42" t="s">
        <v>241</v>
      </c>
      <c r="C2430" s="42" t="s">
        <v>452</v>
      </c>
      <c r="D2430" s="25" t="s">
        <v>649</v>
      </c>
      <c r="E2430" s="43">
        <v>540</v>
      </c>
      <c r="F2430" s="66">
        <v>0</v>
      </c>
      <c r="G2430" s="66">
        <v>0</v>
      </c>
      <c r="H2430" s="66">
        <v>0</v>
      </c>
      <c r="I2430" s="349"/>
      <c r="J2430" s="349"/>
    </row>
    <row r="2431" spans="1:10" s="150" customFormat="1" ht="19.2" hidden="1" customHeight="1" x14ac:dyDescent="0.25">
      <c r="A2431" s="47" t="s">
        <v>252</v>
      </c>
      <c r="B2431" s="48" t="s">
        <v>241</v>
      </c>
      <c r="C2431" s="39" t="s">
        <v>253</v>
      </c>
      <c r="D2431" s="21"/>
      <c r="E2431" s="48"/>
      <c r="F2431" s="15">
        <f>F2445+F2277</f>
        <v>0</v>
      </c>
      <c r="G2431" s="15">
        <f t="shared" ref="G2431:H2431" si="1054">G2445+G2277</f>
        <v>0</v>
      </c>
      <c r="H2431" s="15">
        <f t="shared" si="1054"/>
        <v>0</v>
      </c>
      <c r="I2431" s="367"/>
      <c r="J2431" s="367"/>
    </row>
    <row r="2432" spans="1:10" s="150" customFormat="1" ht="30.6" hidden="1" customHeight="1" x14ac:dyDescent="0.25">
      <c r="A2432" s="47" t="s">
        <v>1362</v>
      </c>
      <c r="B2432" s="48">
        <v>992</v>
      </c>
      <c r="C2432" s="39" t="s">
        <v>265</v>
      </c>
      <c r="D2432" s="21" t="s">
        <v>267</v>
      </c>
      <c r="E2432" s="48"/>
      <c r="F2432" s="15">
        <f>F2433</f>
        <v>0</v>
      </c>
      <c r="G2432" s="15">
        <f t="shared" ref="G2432:H2432" si="1055">G2433</f>
        <v>0</v>
      </c>
      <c r="H2432" s="15">
        <f t="shared" si="1055"/>
        <v>0</v>
      </c>
      <c r="I2432" s="367"/>
      <c r="J2432" s="367"/>
    </row>
    <row r="2433" spans="1:10" s="110" customFormat="1" ht="31.2" hidden="1" x14ac:dyDescent="0.25">
      <c r="A2433" s="62" t="s">
        <v>1363</v>
      </c>
      <c r="B2433" s="43">
        <v>992</v>
      </c>
      <c r="C2433" s="42" t="s">
        <v>265</v>
      </c>
      <c r="D2433" s="26" t="s">
        <v>1364</v>
      </c>
      <c r="E2433" s="43"/>
      <c r="F2433" s="23">
        <f>F2434+F2438</f>
        <v>0</v>
      </c>
      <c r="G2433" s="23">
        <f t="shared" ref="G2433:H2433" si="1056">G2434+G2438</f>
        <v>0</v>
      </c>
      <c r="H2433" s="23">
        <f t="shared" si="1056"/>
        <v>0</v>
      </c>
      <c r="I2433" s="357"/>
      <c r="J2433" s="357"/>
    </row>
    <row r="2434" spans="1:10" s="110" customFormat="1" ht="46.8" hidden="1" x14ac:dyDescent="0.25">
      <c r="A2434" s="62" t="s">
        <v>1415</v>
      </c>
      <c r="B2434" s="43">
        <v>992</v>
      </c>
      <c r="C2434" s="42" t="s">
        <v>265</v>
      </c>
      <c r="D2434" s="26" t="s">
        <v>1416</v>
      </c>
      <c r="E2434" s="43"/>
      <c r="F2434" s="23">
        <f>F2435</f>
        <v>0</v>
      </c>
      <c r="G2434" s="23">
        <f t="shared" ref="G2434:H2436" si="1057">G2435</f>
        <v>0</v>
      </c>
      <c r="H2434" s="23">
        <f t="shared" si="1057"/>
        <v>0</v>
      </c>
      <c r="I2434" s="357"/>
      <c r="J2434" s="357"/>
    </row>
    <row r="2435" spans="1:10" s="110" customFormat="1" ht="46.8" hidden="1" x14ac:dyDescent="0.25">
      <c r="A2435" s="62" t="s">
        <v>1417</v>
      </c>
      <c r="B2435" s="43">
        <v>992</v>
      </c>
      <c r="C2435" s="42" t="s">
        <v>265</v>
      </c>
      <c r="D2435" s="26" t="s">
        <v>1418</v>
      </c>
      <c r="E2435" s="43"/>
      <c r="F2435" s="23">
        <f>F2436</f>
        <v>0</v>
      </c>
      <c r="G2435" s="23">
        <f t="shared" si="1057"/>
        <v>0</v>
      </c>
      <c r="H2435" s="23">
        <f t="shared" si="1057"/>
        <v>0</v>
      </c>
      <c r="I2435" s="357"/>
      <c r="J2435" s="357"/>
    </row>
    <row r="2436" spans="1:10" s="110" customFormat="1" hidden="1" x14ac:dyDescent="0.25">
      <c r="A2436" s="45" t="s">
        <v>177</v>
      </c>
      <c r="B2436" s="43">
        <v>992</v>
      </c>
      <c r="C2436" s="42" t="s">
        <v>265</v>
      </c>
      <c r="D2436" s="26" t="s">
        <v>1418</v>
      </c>
      <c r="E2436" s="43">
        <v>500</v>
      </c>
      <c r="F2436" s="23">
        <f>F2437</f>
        <v>0</v>
      </c>
      <c r="G2436" s="23">
        <f t="shared" si="1057"/>
        <v>0</v>
      </c>
      <c r="H2436" s="23">
        <f t="shared" si="1057"/>
        <v>0</v>
      </c>
      <c r="I2436" s="357"/>
      <c r="J2436" s="357"/>
    </row>
    <row r="2437" spans="1:10" s="110" customFormat="1" hidden="1" x14ac:dyDescent="0.25">
      <c r="A2437" s="45" t="s">
        <v>178</v>
      </c>
      <c r="B2437" s="43">
        <v>992</v>
      </c>
      <c r="C2437" s="42" t="s">
        <v>265</v>
      </c>
      <c r="D2437" s="26" t="s">
        <v>1418</v>
      </c>
      <c r="E2437" s="43">
        <v>540</v>
      </c>
      <c r="F2437" s="23"/>
      <c r="G2437" s="23"/>
      <c r="H2437" s="23"/>
      <c r="I2437" s="357"/>
      <c r="J2437" s="357"/>
    </row>
    <row r="2438" spans="1:10" s="110" customFormat="1" ht="31.2" hidden="1" x14ac:dyDescent="0.25">
      <c r="A2438" s="62" t="s">
        <v>1419</v>
      </c>
      <c r="B2438" s="43">
        <v>992</v>
      </c>
      <c r="C2438" s="42" t="s">
        <v>265</v>
      </c>
      <c r="D2438" s="26" t="s">
        <v>1420</v>
      </c>
      <c r="E2438" s="43"/>
      <c r="F2438" s="23">
        <f>F2439+F2442</f>
        <v>0</v>
      </c>
      <c r="G2438" s="23">
        <f t="shared" ref="G2438:H2438" si="1058">G2439+G2442</f>
        <v>0</v>
      </c>
      <c r="H2438" s="23">
        <f t="shared" si="1058"/>
        <v>0</v>
      </c>
      <c r="I2438" s="357"/>
      <c r="J2438" s="357"/>
    </row>
    <row r="2439" spans="1:10" s="110" customFormat="1" hidden="1" x14ac:dyDescent="0.25">
      <c r="A2439" s="62" t="s">
        <v>1421</v>
      </c>
      <c r="B2439" s="43">
        <v>992</v>
      </c>
      <c r="C2439" s="42" t="s">
        <v>265</v>
      </c>
      <c r="D2439" s="26" t="s">
        <v>1422</v>
      </c>
      <c r="E2439" s="43"/>
      <c r="F2439" s="23">
        <f t="shared" ref="F2439:H2440" si="1059">F2440</f>
        <v>0</v>
      </c>
      <c r="G2439" s="23">
        <f t="shared" si="1059"/>
        <v>0</v>
      </c>
      <c r="H2439" s="23">
        <f t="shared" si="1059"/>
        <v>0</v>
      </c>
      <c r="I2439" s="357"/>
      <c r="J2439" s="357"/>
    </row>
    <row r="2440" spans="1:10" s="110" customFormat="1" hidden="1" x14ac:dyDescent="0.25">
      <c r="A2440" s="45" t="s">
        <v>177</v>
      </c>
      <c r="B2440" s="43">
        <v>992</v>
      </c>
      <c r="C2440" s="42" t="s">
        <v>265</v>
      </c>
      <c r="D2440" s="26" t="s">
        <v>1422</v>
      </c>
      <c r="E2440" s="43">
        <v>500</v>
      </c>
      <c r="F2440" s="23">
        <f t="shared" si="1059"/>
        <v>0</v>
      </c>
      <c r="G2440" s="23">
        <f t="shared" si="1059"/>
        <v>0</v>
      </c>
      <c r="H2440" s="23">
        <f t="shared" si="1059"/>
        <v>0</v>
      </c>
      <c r="I2440" s="357"/>
      <c r="J2440" s="357"/>
    </row>
    <row r="2441" spans="1:10" s="110" customFormat="1" hidden="1" x14ac:dyDescent="0.25">
      <c r="A2441" s="45" t="s">
        <v>178</v>
      </c>
      <c r="B2441" s="43">
        <v>992</v>
      </c>
      <c r="C2441" s="42" t="s">
        <v>265</v>
      </c>
      <c r="D2441" s="26" t="s">
        <v>1422</v>
      </c>
      <c r="E2441" s="43">
        <v>540</v>
      </c>
      <c r="F2441" s="23"/>
      <c r="G2441" s="23"/>
      <c r="H2441" s="23"/>
      <c r="I2441" s="357"/>
      <c r="J2441" s="357"/>
    </row>
    <row r="2442" spans="1:10" s="110" customFormat="1" hidden="1" x14ac:dyDescent="0.25">
      <c r="A2442" s="45" t="s">
        <v>1421</v>
      </c>
      <c r="B2442" s="43">
        <v>992</v>
      </c>
      <c r="C2442" s="42" t="s">
        <v>265</v>
      </c>
      <c r="D2442" s="26" t="s">
        <v>1423</v>
      </c>
      <c r="E2442" s="43"/>
      <c r="F2442" s="23">
        <f t="shared" ref="F2442:H2443" si="1060">F2443</f>
        <v>0</v>
      </c>
      <c r="G2442" s="23">
        <f t="shared" si="1060"/>
        <v>0</v>
      </c>
      <c r="H2442" s="23">
        <f t="shared" si="1060"/>
        <v>0</v>
      </c>
      <c r="I2442" s="357"/>
      <c r="J2442" s="357"/>
    </row>
    <row r="2443" spans="1:10" s="110" customFormat="1" hidden="1" x14ac:dyDescent="0.25">
      <c r="A2443" s="45" t="s">
        <v>177</v>
      </c>
      <c r="B2443" s="43">
        <v>992</v>
      </c>
      <c r="C2443" s="42" t="s">
        <v>265</v>
      </c>
      <c r="D2443" s="26" t="s">
        <v>1423</v>
      </c>
      <c r="E2443" s="43">
        <v>500</v>
      </c>
      <c r="F2443" s="23">
        <f t="shared" si="1060"/>
        <v>0</v>
      </c>
      <c r="G2443" s="23">
        <f t="shared" si="1060"/>
        <v>0</v>
      </c>
      <c r="H2443" s="23">
        <f t="shared" si="1060"/>
        <v>0</v>
      </c>
      <c r="I2443" s="357"/>
      <c r="J2443" s="357"/>
    </row>
    <row r="2444" spans="1:10" s="110" customFormat="1" hidden="1" x14ac:dyDescent="0.25">
      <c r="A2444" s="45" t="s">
        <v>178</v>
      </c>
      <c r="B2444" s="43">
        <v>992</v>
      </c>
      <c r="C2444" s="42" t="s">
        <v>265</v>
      </c>
      <c r="D2444" s="26" t="s">
        <v>1423</v>
      </c>
      <c r="E2444" s="43">
        <v>540</v>
      </c>
      <c r="F2444" s="23"/>
      <c r="G2444" s="23"/>
      <c r="H2444" s="23"/>
      <c r="I2444" s="357"/>
      <c r="J2444" s="357"/>
    </row>
    <row r="2445" spans="1:10" s="150" customFormat="1" ht="16.2" hidden="1" x14ac:dyDescent="0.25">
      <c r="A2445" s="109" t="s">
        <v>330</v>
      </c>
      <c r="B2445" s="106" t="s">
        <v>241</v>
      </c>
      <c r="C2445" s="106" t="s">
        <v>331</v>
      </c>
      <c r="D2445" s="28"/>
      <c r="E2445" s="51"/>
      <c r="F2445" s="69">
        <f>F2446+F2458+F2474+F2461</f>
        <v>0</v>
      </c>
      <c r="G2445" s="69">
        <f t="shared" ref="G2445:H2445" si="1061">G2446+G2458+G2474+G2461</f>
        <v>0</v>
      </c>
      <c r="H2445" s="69">
        <f t="shared" si="1061"/>
        <v>0</v>
      </c>
      <c r="I2445" s="367"/>
      <c r="J2445" s="367"/>
    </row>
    <row r="2446" spans="1:10" s="150" customFormat="1" ht="31.2" hidden="1" x14ac:dyDescent="0.25">
      <c r="A2446" s="20" t="s">
        <v>1339</v>
      </c>
      <c r="B2446" s="39" t="s">
        <v>241</v>
      </c>
      <c r="C2446" s="39" t="s">
        <v>331</v>
      </c>
      <c r="D2446" s="21" t="s">
        <v>1340</v>
      </c>
      <c r="E2446" s="48"/>
      <c r="F2446" s="144">
        <f>F2447</f>
        <v>0</v>
      </c>
      <c r="G2446" s="144">
        <f t="shared" ref="G2446:H2446" si="1062">G2447</f>
        <v>0</v>
      </c>
      <c r="H2446" s="144">
        <f t="shared" si="1062"/>
        <v>0</v>
      </c>
      <c r="I2446" s="367"/>
      <c r="J2446" s="367"/>
    </row>
    <row r="2447" spans="1:10" s="150" customFormat="1" ht="31.2" hidden="1" x14ac:dyDescent="0.25">
      <c r="A2447" s="45" t="s">
        <v>1424</v>
      </c>
      <c r="B2447" s="42" t="s">
        <v>241</v>
      </c>
      <c r="C2447" s="42" t="s">
        <v>331</v>
      </c>
      <c r="D2447" s="26" t="s">
        <v>1425</v>
      </c>
      <c r="E2447" s="43"/>
      <c r="F2447" s="80">
        <f>F2448+F2452</f>
        <v>0</v>
      </c>
      <c r="G2447" s="80">
        <f t="shared" ref="G2447:H2447" si="1063">G2448+G2452</f>
        <v>0</v>
      </c>
      <c r="H2447" s="80">
        <f t="shared" si="1063"/>
        <v>0</v>
      </c>
      <c r="I2447" s="367"/>
      <c r="J2447" s="367"/>
    </row>
    <row r="2448" spans="1:10" s="150" customFormat="1" ht="46.8" hidden="1" x14ac:dyDescent="0.25">
      <c r="A2448" s="45" t="s">
        <v>1426</v>
      </c>
      <c r="B2448" s="42" t="s">
        <v>241</v>
      </c>
      <c r="C2448" s="42" t="s">
        <v>331</v>
      </c>
      <c r="D2448" s="26" t="s">
        <v>1427</v>
      </c>
      <c r="E2448" s="43"/>
      <c r="F2448" s="80">
        <f>F2449</f>
        <v>0</v>
      </c>
      <c r="G2448" s="80">
        <f t="shared" ref="G2448:H2450" si="1064">G2449</f>
        <v>0</v>
      </c>
      <c r="H2448" s="80">
        <f t="shared" si="1064"/>
        <v>0</v>
      </c>
      <c r="I2448" s="367"/>
      <c r="J2448" s="367"/>
    </row>
    <row r="2449" spans="1:10" s="150" customFormat="1" ht="78" hidden="1" x14ac:dyDescent="0.25">
      <c r="A2449" s="45" t="s">
        <v>1428</v>
      </c>
      <c r="B2449" s="42" t="s">
        <v>241</v>
      </c>
      <c r="C2449" s="42" t="s">
        <v>331</v>
      </c>
      <c r="D2449" s="26" t="s">
        <v>1429</v>
      </c>
      <c r="E2449" s="43"/>
      <c r="F2449" s="80">
        <f>F2450</f>
        <v>0</v>
      </c>
      <c r="G2449" s="80">
        <f t="shared" si="1064"/>
        <v>0</v>
      </c>
      <c r="H2449" s="80">
        <f t="shared" si="1064"/>
        <v>0</v>
      </c>
      <c r="I2449" s="367"/>
      <c r="J2449" s="367"/>
    </row>
    <row r="2450" spans="1:10" s="150" customFormat="1" hidden="1" x14ac:dyDescent="0.25">
      <c r="A2450" s="45" t="s">
        <v>177</v>
      </c>
      <c r="B2450" s="42" t="s">
        <v>241</v>
      </c>
      <c r="C2450" s="42" t="s">
        <v>331</v>
      </c>
      <c r="D2450" s="26" t="s">
        <v>1429</v>
      </c>
      <c r="E2450" s="43">
        <v>500</v>
      </c>
      <c r="F2450" s="80">
        <f>F2451</f>
        <v>0</v>
      </c>
      <c r="G2450" s="80">
        <f t="shared" si="1064"/>
        <v>0</v>
      </c>
      <c r="H2450" s="80">
        <f t="shared" si="1064"/>
        <v>0</v>
      </c>
      <c r="I2450" s="367"/>
      <c r="J2450" s="367"/>
    </row>
    <row r="2451" spans="1:10" s="150" customFormat="1" hidden="1" x14ac:dyDescent="0.25">
      <c r="A2451" s="45" t="s">
        <v>178</v>
      </c>
      <c r="B2451" s="42" t="s">
        <v>241</v>
      </c>
      <c r="C2451" s="42" t="s">
        <v>331</v>
      </c>
      <c r="D2451" s="26" t="s">
        <v>1429</v>
      </c>
      <c r="E2451" s="43">
        <v>540</v>
      </c>
      <c r="F2451" s="80">
        <v>0</v>
      </c>
      <c r="G2451" s="80">
        <v>0</v>
      </c>
      <c r="H2451" s="80">
        <v>0</v>
      </c>
      <c r="I2451" s="367"/>
      <c r="J2451" s="367"/>
    </row>
    <row r="2452" spans="1:10" s="150" customFormat="1" ht="46.8" hidden="1" x14ac:dyDescent="0.25">
      <c r="A2452" s="45" t="s">
        <v>1430</v>
      </c>
      <c r="B2452" s="42" t="s">
        <v>241</v>
      </c>
      <c r="C2452" s="42" t="s">
        <v>331</v>
      </c>
      <c r="D2452" s="26" t="s">
        <v>1431</v>
      </c>
      <c r="E2452" s="43"/>
      <c r="F2452" s="80">
        <f>F2453</f>
        <v>0</v>
      </c>
      <c r="G2452" s="80">
        <f t="shared" ref="G2452:H2452" si="1065">G2453</f>
        <v>0</v>
      </c>
      <c r="H2452" s="80">
        <f t="shared" si="1065"/>
        <v>0</v>
      </c>
      <c r="I2452" s="367"/>
      <c r="J2452" s="367"/>
    </row>
    <row r="2453" spans="1:10" s="150" customFormat="1" ht="31.2" hidden="1" x14ac:dyDescent="0.25">
      <c r="A2453" s="45" t="s">
        <v>360</v>
      </c>
      <c r="B2453" s="42" t="s">
        <v>241</v>
      </c>
      <c r="C2453" s="42" t="s">
        <v>331</v>
      </c>
      <c r="D2453" s="25" t="s">
        <v>1432</v>
      </c>
      <c r="E2453" s="43"/>
      <c r="F2453" s="80">
        <f>F2454+F2456</f>
        <v>0</v>
      </c>
      <c r="G2453" s="80">
        <f t="shared" ref="G2453:H2453" si="1066">G2454+G2456</f>
        <v>0</v>
      </c>
      <c r="H2453" s="80">
        <f t="shared" si="1066"/>
        <v>0</v>
      </c>
      <c r="I2453" s="367"/>
      <c r="J2453" s="367"/>
    </row>
    <row r="2454" spans="1:10" s="150" customFormat="1" hidden="1" x14ac:dyDescent="0.25">
      <c r="A2454" s="45" t="s">
        <v>39</v>
      </c>
      <c r="B2454" s="42" t="s">
        <v>241</v>
      </c>
      <c r="C2454" s="42" t="s">
        <v>331</v>
      </c>
      <c r="D2454" s="25" t="s">
        <v>1432</v>
      </c>
      <c r="E2454" s="43">
        <v>800</v>
      </c>
      <c r="F2454" s="80">
        <f>F2455</f>
        <v>0</v>
      </c>
      <c r="G2454" s="80">
        <f t="shared" ref="G2454:H2454" si="1067">G2455</f>
        <v>0</v>
      </c>
      <c r="H2454" s="80">
        <f t="shared" si="1067"/>
        <v>0</v>
      </c>
      <c r="I2454" s="367"/>
      <c r="J2454" s="367"/>
    </row>
    <row r="2455" spans="1:10" s="150" customFormat="1" hidden="1" x14ac:dyDescent="0.25">
      <c r="A2455" s="45" t="s">
        <v>56</v>
      </c>
      <c r="B2455" s="42" t="s">
        <v>241</v>
      </c>
      <c r="C2455" s="42" t="s">
        <v>331</v>
      </c>
      <c r="D2455" s="25" t="s">
        <v>1432</v>
      </c>
      <c r="E2455" s="43">
        <v>870</v>
      </c>
      <c r="F2455" s="80">
        <f>29200-29200</f>
        <v>0</v>
      </c>
      <c r="G2455" s="80">
        <f t="shared" ref="G2455:H2455" si="1068">29200-29200</f>
        <v>0</v>
      </c>
      <c r="H2455" s="80">
        <f t="shared" si="1068"/>
        <v>0</v>
      </c>
      <c r="I2455" s="367"/>
      <c r="J2455" s="367"/>
    </row>
    <row r="2456" spans="1:10" s="150" customFormat="1" hidden="1" x14ac:dyDescent="0.25">
      <c r="A2456" s="45" t="s">
        <v>39</v>
      </c>
      <c r="B2456" s="42" t="s">
        <v>241</v>
      </c>
      <c r="C2456" s="42" t="s">
        <v>331</v>
      </c>
      <c r="D2456" s="25" t="s">
        <v>1432</v>
      </c>
      <c r="E2456" s="43">
        <v>800</v>
      </c>
      <c r="F2456" s="80">
        <f>F2457</f>
        <v>0</v>
      </c>
      <c r="G2456" s="80">
        <f t="shared" ref="G2456:H2456" si="1069">G2457</f>
        <v>0</v>
      </c>
      <c r="H2456" s="80">
        <f t="shared" si="1069"/>
        <v>0</v>
      </c>
      <c r="I2456" s="367"/>
      <c r="J2456" s="367"/>
    </row>
    <row r="2457" spans="1:10" s="150" customFormat="1" hidden="1" x14ac:dyDescent="0.25">
      <c r="A2457" s="45" t="s">
        <v>56</v>
      </c>
      <c r="B2457" s="42" t="s">
        <v>241</v>
      </c>
      <c r="C2457" s="42" t="s">
        <v>331</v>
      </c>
      <c r="D2457" s="25" t="s">
        <v>1432</v>
      </c>
      <c r="E2457" s="43">
        <v>870</v>
      </c>
      <c r="F2457" s="80">
        <v>0</v>
      </c>
      <c r="G2457" s="80">
        <v>0</v>
      </c>
      <c r="H2457" s="80">
        <v>0</v>
      </c>
      <c r="I2457" s="367"/>
      <c r="J2457" s="367"/>
    </row>
    <row r="2458" spans="1:10" s="150" customFormat="1" ht="46.8" hidden="1" x14ac:dyDescent="0.25">
      <c r="A2458" s="107" t="s">
        <v>491</v>
      </c>
      <c r="B2458" s="39" t="s">
        <v>241</v>
      </c>
      <c r="C2458" s="39" t="s">
        <v>331</v>
      </c>
      <c r="D2458" s="14" t="s">
        <v>1433</v>
      </c>
      <c r="E2458" s="48"/>
      <c r="F2458" s="144">
        <f t="shared" ref="F2458:H2459" si="1070">F2459</f>
        <v>0</v>
      </c>
      <c r="G2458" s="144">
        <f t="shared" si="1070"/>
        <v>0</v>
      </c>
      <c r="H2458" s="144">
        <f t="shared" si="1070"/>
        <v>0</v>
      </c>
      <c r="I2458" s="367"/>
      <c r="J2458" s="367"/>
    </row>
    <row r="2459" spans="1:10" s="150" customFormat="1" hidden="1" x14ac:dyDescent="0.25">
      <c r="A2459" s="45" t="s">
        <v>177</v>
      </c>
      <c r="B2459" s="42" t="s">
        <v>241</v>
      </c>
      <c r="C2459" s="42" t="s">
        <v>331</v>
      </c>
      <c r="D2459" s="25" t="s">
        <v>1433</v>
      </c>
      <c r="E2459" s="42" t="s">
        <v>149</v>
      </c>
      <c r="F2459" s="80">
        <f t="shared" si="1070"/>
        <v>0</v>
      </c>
      <c r="G2459" s="80">
        <f t="shared" si="1070"/>
        <v>0</v>
      </c>
      <c r="H2459" s="80">
        <f t="shared" si="1070"/>
        <v>0</v>
      </c>
      <c r="I2459" s="367"/>
      <c r="J2459" s="367"/>
    </row>
    <row r="2460" spans="1:10" s="150" customFormat="1" hidden="1" x14ac:dyDescent="0.25">
      <c r="A2460" s="45" t="s">
        <v>178</v>
      </c>
      <c r="B2460" s="42" t="s">
        <v>241</v>
      </c>
      <c r="C2460" s="42" t="s">
        <v>331</v>
      </c>
      <c r="D2460" s="25" t="s">
        <v>1433</v>
      </c>
      <c r="E2460" s="42" t="s">
        <v>179</v>
      </c>
      <c r="F2460" s="80"/>
      <c r="G2460" s="80"/>
      <c r="H2460" s="80"/>
      <c r="I2460" s="367"/>
      <c r="J2460" s="367"/>
    </row>
    <row r="2461" spans="1:10" s="150" customFormat="1" hidden="1" x14ac:dyDescent="0.25">
      <c r="A2461" s="107" t="s">
        <v>1347</v>
      </c>
      <c r="B2461" s="39" t="s">
        <v>241</v>
      </c>
      <c r="C2461" s="39" t="s">
        <v>331</v>
      </c>
      <c r="D2461" s="14" t="s">
        <v>1348</v>
      </c>
      <c r="E2461" s="39"/>
      <c r="F2461" s="144">
        <f>F2462</f>
        <v>0</v>
      </c>
      <c r="G2461" s="144">
        <f t="shared" ref="G2461:H2461" si="1071">G2462</f>
        <v>0</v>
      </c>
      <c r="H2461" s="144">
        <f t="shared" si="1071"/>
        <v>0</v>
      </c>
      <c r="I2461" s="367"/>
      <c r="J2461" s="367"/>
    </row>
    <row r="2462" spans="1:10" s="150" customFormat="1" ht="46.8" hidden="1" x14ac:dyDescent="0.25">
      <c r="A2462" s="45" t="s">
        <v>1349</v>
      </c>
      <c r="B2462" s="42" t="s">
        <v>241</v>
      </c>
      <c r="C2462" s="42" t="s">
        <v>331</v>
      </c>
      <c r="D2462" s="25" t="s">
        <v>1350</v>
      </c>
      <c r="E2462" s="42"/>
      <c r="F2462" s="80">
        <f>F2463+F2468+F2471</f>
        <v>0</v>
      </c>
      <c r="G2462" s="80">
        <f t="shared" ref="G2462:H2462" si="1072">G2463+G2468+G2471</f>
        <v>0</v>
      </c>
      <c r="H2462" s="80">
        <f t="shared" si="1072"/>
        <v>0</v>
      </c>
      <c r="I2462" s="367"/>
      <c r="J2462" s="367"/>
    </row>
    <row r="2463" spans="1:10" s="150" customFormat="1" ht="62.4" hidden="1" x14ac:dyDescent="0.25">
      <c r="A2463" s="45" t="s">
        <v>1434</v>
      </c>
      <c r="B2463" s="42" t="s">
        <v>241</v>
      </c>
      <c r="C2463" s="42" t="s">
        <v>331</v>
      </c>
      <c r="D2463" s="25" t="s">
        <v>1435</v>
      </c>
      <c r="E2463" s="42"/>
      <c r="F2463" s="80">
        <f>F2464+F2466</f>
        <v>0</v>
      </c>
      <c r="G2463" s="80">
        <f t="shared" ref="G2463:H2463" si="1073">G2464+G2466</f>
        <v>0</v>
      </c>
      <c r="H2463" s="80">
        <f t="shared" si="1073"/>
        <v>0</v>
      </c>
      <c r="I2463" s="367"/>
      <c r="J2463" s="367"/>
    </row>
    <row r="2464" spans="1:10" s="150" customFormat="1" hidden="1" x14ac:dyDescent="0.25">
      <c r="A2464" s="45" t="s">
        <v>177</v>
      </c>
      <c r="B2464" s="42" t="s">
        <v>241</v>
      </c>
      <c r="C2464" s="42" t="s">
        <v>331</v>
      </c>
      <c r="D2464" s="25" t="s">
        <v>1435</v>
      </c>
      <c r="E2464" s="42" t="s">
        <v>149</v>
      </c>
      <c r="F2464" s="80">
        <f>F2465</f>
        <v>0</v>
      </c>
      <c r="G2464" s="80">
        <f t="shared" ref="G2464:H2464" si="1074">G2465</f>
        <v>0</v>
      </c>
      <c r="H2464" s="80">
        <f t="shared" si="1074"/>
        <v>0</v>
      </c>
      <c r="I2464" s="367"/>
      <c r="J2464" s="367"/>
    </row>
    <row r="2465" spans="1:10" s="150" customFormat="1" hidden="1" x14ac:dyDescent="0.25">
      <c r="A2465" s="45" t="s">
        <v>178</v>
      </c>
      <c r="B2465" s="42" t="s">
        <v>241</v>
      </c>
      <c r="C2465" s="42" t="s">
        <v>331</v>
      </c>
      <c r="D2465" s="25" t="s">
        <v>1435</v>
      </c>
      <c r="E2465" s="42" t="s">
        <v>179</v>
      </c>
      <c r="F2465" s="80"/>
      <c r="G2465" s="80"/>
      <c r="H2465" s="80"/>
      <c r="I2465" s="367"/>
      <c r="J2465" s="367"/>
    </row>
    <row r="2466" spans="1:10" s="150" customFormat="1" hidden="1" x14ac:dyDescent="0.25">
      <c r="A2466" s="45" t="s">
        <v>39</v>
      </c>
      <c r="B2466" s="42" t="s">
        <v>241</v>
      </c>
      <c r="C2466" s="42" t="s">
        <v>331</v>
      </c>
      <c r="D2466" s="25" t="s">
        <v>1435</v>
      </c>
      <c r="E2466" s="43">
        <v>800</v>
      </c>
      <c r="F2466" s="80">
        <f>F2467</f>
        <v>0</v>
      </c>
      <c r="G2466" s="80">
        <f t="shared" ref="G2466:H2466" si="1075">G2467</f>
        <v>0</v>
      </c>
      <c r="H2466" s="80">
        <f t="shared" si="1075"/>
        <v>0</v>
      </c>
      <c r="I2466" s="367"/>
      <c r="J2466" s="367"/>
    </row>
    <row r="2467" spans="1:10" s="150" customFormat="1" hidden="1" x14ac:dyDescent="0.25">
      <c r="A2467" s="45" t="s">
        <v>56</v>
      </c>
      <c r="B2467" s="42" t="s">
        <v>241</v>
      </c>
      <c r="C2467" s="42" t="s">
        <v>331</v>
      </c>
      <c r="D2467" s="25" t="s">
        <v>1435</v>
      </c>
      <c r="E2467" s="43">
        <v>870</v>
      </c>
      <c r="F2467" s="80"/>
      <c r="G2467" s="80"/>
      <c r="H2467" s="80"/>
      <c r="I2467" s="367"/>
      <c r="J2467" s="367"/>
    </row>
    <row r="2468" spans="1:10" s="150" customFormat="1" ht="46.8" hidden="1" x14ac:dyDescent="0.25">
      <c r="A2468" s="45" t="s">
        <v>1436</v>
      </c>
      <c r="B2468" s="42" t="s">
        <v>241</v>
      </c>
      <c r="C2468" s="42" t="s">
        <v>331</v>
      </c>
      <c r="D2468" s="25" t="s">
        <v>1377</v>
      </c>
      <c r="E2468" s="43"/>
      <c r="F2468" s="80">
        <f t="shared" ref="F2468:H2469" si="1076">F2469</f>
        <v>0</v>
      </c>
      <c r="G2468" s="80">
        <f t="shared" si="1076"/>
        <v>0</v>
      </c>
      <c r="H2468" s="80">
        <f t="shared" si="1076"/>
        <v>0</v>
      </c>
      <c r="I2468" s="367"/>
      <c r="J2468" s="367"/>
    </row>
    <row r="2469" spans="1:10" s="150" customFormat="1" hidden="1" x14ac:dyDescent="0.25">
      <c r="A2469" s="45" t="s">
        <v>177</v>
      </c>
      <c r="B2469" s="42" t="s">
        <v>241</v>
      </c>
      <c r="C2469" s="42" t="s">
        <v>331</v>
      </c>
      <c r="D2469" s="25" t="s">
        <v>1377</v>
      </c>
      <c r="E2469" s="43">
        <v>500</v>
      </c>
      <c r="F2469" s="80">
        <f t="shared" si="1076"/>
        <v>0</v>
      </c>
      <c r="G2469" s="80">
        <f t="shared" si="1076"/>
        <v>0</v>
      </c>
      <c r="H2469" s="80">
        <f t="shared" si="1076"/>
        <v>0</v>
      </c>
      <c r="I2469" s="367"/>
      <c r="J2469" s="367"/>
    </row>
    <row r="2470" spans="1:10" s="150" customFormat="1" hidden="1" x14ac:dyDescent="0.25">
      <c r="A2470" s="45" t="s">
        <v>178</v>
      </c>
      <c r="B2470" s="42" t="s">
        <v>241</v>
      </c>
      <c r="C2470" s="42" t="s">
        <v>331</v>
      </c>
      <c r="D2470" s="25" t="s">
        <v>1377</v>
      </c>
      <c r="E2470" s="43">
        <v>540</v>
      </c>
      <c r="F2470" s="80"/>
      <c r="G2470" s="80"/>
      <c r="H2470" s="80"/>
      <c r="I2470" s="367"/>
      <c r="J2470" s="367"/>
    </row>
    <row r="2471" spans="1:10" s="150" customFormat="1" ht="31.2" hidden="1" x14ac:dyDescent="0.25">
      <c r="A2471" s="45" t="s">
        <v>1328</v>
      </c>
      <c r="B2471" s="42" t="s">
        <v>241</v>
      </c>
      <c r="C2471" s="42" t="s">
        <v>331</v>
      </c>
      <c r="D2471" s="25" t="s">
        <v>1437</v>
      </c>
      <c r="E2471" s="43"/>
      <c r="F2471" s="80">
        <f t="shared" ref="F2471:H2472" si="1077">F2472</f>
        <v>0</v>
      </c>
      <c r="G2471" s="80">
        <f t="shared" si="1077"/>
        <v>0</v>
      </c>
      <c r="H2471" s="80">
        <f t="shared" si="1077"/>
        <v>0</v>
      </c>
      <c r="I2471" s="367"/>
      <c r="J2471" s="367"/>
    </row>
    <row r="2472" spans="1:10" s="150" customFormat="1" hidden="1" x14ac:dyDescent="0.25">
      <c r="A2472" s="45" t="s">
        <v>177</v>
      </c>
      <c r="B2472" s="42" t="s">
        <v>241</v>
      </c>
      <c r="C2472" s="42" t="s">
        <v>331</v>
      </c>
      <c r="D2472" s="25" t="s">
        <v>1437</v>
      </c>
      <c r="E2472" s="43">
        <v>500</v>
      </c>
      <c r="F2472" s="80">
        <f t="shared" si="1077"/>
        <v>0</v>
      </c>
      <c r="G2472" s="80">
        <f t="shared" si="1077"/>
        <v>0</v>
      </c>
      <c r="H2472" s="80">
        <f t="shared" si="1077"/>
        <v>0</v>
      </c>
      <c r="I2472" s="367"/>
      <c r="J2472" s="367"/>
    </row>
    <row r="2473" spans="1:10" s="150" customFormat="1" hidden="1" x14ac:dyDescent="0.25">
      <c r="A2473" s="45" t="s">
        <v>178</v>
      </c>
      <c r="B2473" s="42" t="s">
        <v>241</v>
      </c>
      <c r="C2473" s="42" t="s">
        <v>331</v>
      </c>
      <c r="D2473" s="25" t="s">
        <v>1437</v>
      </c>
      <c r="E2473" s="43">
        <v>540</v>
      </c>
      <c r="F2473" s="80"/>
      <c r="G2473" s="80"/>
      <c r="H2473" s="80"/>
      <c r="I2473" s="367"/>
      <c r="J2473" s="367"/>
    </row>
    <row r="2474" spans="1:10" s="110" customFormat="1" hidden="1" x14ac:dyDescent="0.25">
      <c r="A2474" s="47" t="s">
        <v>646</v>
      </c>
      <c r="B2474" s="39" t="s">
        <v>241</v>
      </c>
      <c r="C2474" s="39" t="s">
        <v>331</v>
      </c>
      <c r="D2474" s="14" t="s">
        <v>647</v>
      </c>
      <c r="E2474" s="48"/>
      <c r="F2474" s="67">
        <f>F2475+F2250</f>
        <v>0</v>
      </c>
      <c r="G2474" s="67">
        <f t="shared" ref="G2474:H2474" si="1078">G2475+G2250</f>
        <v>0</v>
      </c>
      <c r="H2474" s="67">
        <f t="shared" si="1078"/>
        <v>0</v>
      </c>
      <c r="I2474" s="357"/>
      <c r="J2474" s="357"/>
    </row>
    <row r="2475" spans="1:10" s="110" customFormat="1" ht="46.8" hidden="1" x14ac:dyDescent="0.25">
      <c r="A2475" s="49" t="s">
        <v>1438</v>
      </c>
      <c r="B2475" s="50" t="s">
        <v>241</v>
      </c>
      <c r="C2475" s="50" t="s">
        <v>331</v>
      </c>
      <c r="D2475" s="84" t="s">
        <v>1439</v>
      </c>
      <c r="E2475" s="158"/>
      <c r="F2475" s="113">
        <f t="shared" ref="F2475:H2476" si="1079">F2476</f>
        <v>0</v>
      </c>
      <c r="G2475" s="113">
        <f t="shared" si="1079"/>
        <v>0</v>
      </c>
      <c r="H2475" s="113">
        <f t="shared" si="1079"/>
        <v>0</v>
      </c>
      <c r="I2475" s="357"/>
      <c r="J2475" s="357"/>
    </row>
    <row r="2476" spans="1:10" s="110" customFormat="1" ht="62.4" hidden="1" x14ac:dyDescent="0.25">
      <c r="A2476" s="62" t="s">
        <v>1440</v>
      </c>
      <c r="B2476" s="25" t="s">
        <v>241</v>
      </c>
      <c r="C2476" s="25" t="s">
        <v>331</v>
      </c>
      <c r="D2476" s="25" t="s">
        <v>1327</v>
      </c>
      <c r="E2476" s="158"/>
      <c r="F2476" s="66">
        <f t="shared" si="1079"/>
        <v>0</v>
      </c>
      <c r="G2476" s="66">
        <f t="shared" si="1079"/>
        <v>0</v>
      </c>
      <c r="H2476" s="66">
        <f t="shared" si="1079"/>
        <v>0</v>
      </c>
      <c r="I2476" s="357"/>
      <c r="J2476" s="357"/>
    </row>
    <row r="2477" spans="1:10" s="124" customFormat="1" ht="46.8" hidden="1" x14ac:dyDescent="0.25">
      <c r="A2477" s="24" t="s">
        <v>1441</v>
      </c>
      <c r="B2477" s="25" t="s">
        <v>241</v>
      </c>
      <c r="C2477" s="25" t="s">
        <v>331</v>
      </c>
      <c r="D2477" s="25" t="s">
        <v>1442</v>
      </c>
      <c r="E2477" s="26"/>
      <c r="F2477" s="66">
        <f>F2478+F2480</f>
        <v>0</v>
      </c>
      <c r="G2477" s="66">
        <f t="shared" ref="G2477:H2477" si="1080">G2478+G2480</f>
        <v>0</v>
      </c>
      <c r="H2477" s="66">
        <f t="shared" si="1080"/>
        <v>0</v>
      </c>
      <c r="I2477" s="364"/>
      <c r="J2477" s="364"/>
    </row>
    <row r="2478" spans="1:10" s="110" customFormat="1" hidden="1" x14ac:dyDescent="0.25">
      <c r="A2478" s="45" t="s">
        <v>177</v>
      </c>
      <c r="B2478" s="42" t="s">
        <v>241</v>
      </c>
      <c r="C2478" s="42" t="s">
        <v>331</v>
      </c>
      <c r="D2478" s="25" t="s">
        <v>1442</v>
      </c>
      <c r="E2478" s="43">
        <v>500</v>
      </c>
      <c r="F2478" s="66">
        <f>F2479</f>
        <v>0</v>
      </c>
      <c r="G2478" s="66">
        <f t="shared" ref="G2478:H2478" si="1081">G2479</f>
        <v>0</v>
      </c>
      <c r="H2478" s="66">
        <f t="shared" si="1081"/>
        <v>0</v>
      </c>
      <c r="I2478" s="357"/>
      <c r="J2478" s="357"/>
    </row>
    <row r="2479" spans="1:10" s="110" customFormat="1" hidden="1" x14ac:dyDescent="0.25">
      <c r="A2479" s="45" t="s">
        <v>178</v>
      </c>
      <c r="B2479" s="42" t="s">
        <v>241</v>
      </c>
      <c r="C2479" s="42" t="s">
        <v>331</v>
      </c>
      <c r="D2479" s="25" t="s">
        <v>1442</v>
      </c>
      <c r="E2479" s="43">
        <v>540</v>
      </c>
      <c r="F2479" s="66">
        <v>0</v>
      </c>
      <c r="G2479" s="66">
        <v>0</v>
      </c>
      <c r="H2479" s="66">
        <v>0</v>
      </c>
      <c r="I2479" s="357"/>
      <c r="J2479" s="357"/>
    </row>
    <row r="2480" spans="1:10" s="150" customFormat="1" hidden="1" x14ac:dyDescent="0.25">
      <c r="A2480" s="45" t="s">
        <v>39</v>
      </c>
      <c r="B2480" s="42" t="s">
        <v>241</v>
      </c>
      <c r="C2480" s="42" t="s">
        <v>331</v>
      </c>
      <c r="D2480" s="25" t="s">
        <v>1442</v>
      </c>
      <c r="E2480" s="43">
        <v>800</v>
      </c>
      <c r="F2480" s="66">
        <f>F2481</f>
        <v>0</v>
      </c>
      <c r="G2480" s="66">
        <f t="shared" ref="G2480:H2480" si="1082">G2481</f>
        <v>0</v>
      </c>
      <c r="H2480" s="66">
        <f t="shared" si="1082"/>
        <v>0</v>
      </c>
      <c r="I2480" s="367"/>
      <c r="J2480" s="367"/>
    </row>
    <row r="2481" spans="1:10" s="150" customFormat="1" hidden="1" x14ac:dyDescent="0.25">
      <c r="A2481" s="45" t="s">
        <v>56</v>
      </c>
      <c r="B2481" s="42" t="s">
        <v>241</v>
      </c>
      <c r="C2481" s="42" t="s">
        <v>331</v>
      </c>
      <c r="D2481" s="25" t="s">
        <v>1442</v>
      </c>
      <c r="E2481" s="43">
        <v>870</v>
      </c>
      <c r="F2481" s="66">
        <f>1900-1900</f>
        <v>0</v>
      </c>
      <c r="G2481" s="66">
        <f t="shared" ref="G2481:H2481" si="1083">1900-1900</f>
        <v>0</v>
      </c>
      <c r="H2481" s="66">
        <f t="shared" si="1083"/>
        <v>0</v>
      </c>
      <c r="I2481" s="367"/>
      <c r="J2481" s="367"/>
    </row>
    <row r="2482" spans="1:10" s="4" customFormat="1" x14ac:dyDescent="0.25">
      <c r="A2482" s="20" t="s">
        <v>685</v>
      </c>
      <c r="B2482" s="14" t="s">
        <v>241</v>
      </c>
      <c r="C2482" s="14" t="s">
        <v>686</v>
      </c>
      <c r="D2482" s="14"/>
      <c r="E2482" s="14"/>
      <c r="F2482" s="144">
        <f>F2483+F2488</f>
        <v>615.6</v>
      </c>
      <c r="G2482" s="144">
        <f t="shared" ref="G2482:H2482" si="1084">G2483+G2488</f>
        <v>0</v>
      </c>
      <c r="H2482" s="144">
        <f t="shared" si="1084"/>
        <v>0</v>
      </c>
      <c r="I2482" s="336"/>
      <c r="J2482" s="336"/>
    </row>
    <row r="2483" spans="1:10" s="22" customFormat="1" ht="16.2" hidden="1" x14ac:dyDescent="0.25">
      <c r="A2483" s="27" t="s">
        <v>997</v>
      </c>
      <c r="B2483" s="28" t="s">
        <v>241</v>
      </c>
      <c r="C2483" s="28" t="s">
        <v>998</v>
      </c>
      <c r="D2483" s="28"/>
      <c r="E2483" s="28"/>
      <c r="F2483" s="138">
        <f>F2484</f>
        <v>0</v>
      </c>
      <c r="G2483" s="138">
        <f t="shared" ref="G2483:H2486" si="1085">G2484</f>
        <v>0</v>
      </c>
      <c r="H2483" s="138">
        <f t="shared" si="1085"/>
        <v>0</v>
      </c>
      <c r="I2483" s="339"/>
      <c r="J2483" s="339"/>
    </row>
    <row r="2484" spans="1:10" s="22" customFormat="1" hidden="1" x14ac:dyDescent="0.25">
      <c r="A2484" s="215" t="s">
        <v>1031</v>
      </c>
      <c r="B2484" s="14" t="s">
        <v>241</v>
      </c>
      <c r="C2484" s="14" t="s">
        <v>998</v>
      </c>
      <c r="D2484" s="21" t="s">
        <v>1032</v>
      </c>
      <c r="E2484" s="25"/>
      <c r="F2484" s="77">
        <f>F2485</f>
        <v>0</v>
      </c>
      <c r="G2484" s="77">
        <f t="shared" si="1085"/>
        <v>0</v>
      </c>
      <c r="H2484" s="77">
        <f t="shared" si="1085"/>
        <v>0</v>
      </c>
      <c r="I2484" s="339"/>
      <c r="J2484" s="339"/>
    </row>
    <row r="2485" spans="1:10" s="4" customFormat="1" ht="16.95" hidden="1" customHeight="1" x14ac:dyDescent="0.25">
      <c r="A2485" s="223" t="s">
        <v>150</v>
      </c>
      <c r="B2485" s="25" t="s">
        <v>241</v>
      </c>
      <c r="C2485" s="25" t="s">
        <v>998</v>
      </c>
      <c r="D2485" s="26" t="s">
        <v>1033</v>
      </c>
      <c r="E2485" s="25"/>
      <c r="F2485" s="78">
        <f>F2486</f>
        <v>0</v>
      </c>
      <c r="G2485" s="78">
        <f t="shared" si="1085"/>
        <v>0</v>
      </c>
      <c r="H2485" s="78">
        <f t="shared" si="1085"/>
        <v>0</v>
      </c>
      <c r="I2485" s="336"/>
      <c r="J2485" s="336"/>
    </row>
    <row r="2486" spans="1:10" s="4" customFormat="1" hidden="1" x14ac:dyDescent="0.25">
      <c r="A2486" s="30" t="s">
        <v>39</v>
      </c>
      <c r="B2486" s="25" t="s">
        <v>241</v>
      </c>
      <c r="C2486" s="25" t="s">
        <v>998</v>
      </c>
      <c r="D2486" s="26" t="s">
        <v>1033</v>
      </c>
      <c r="E2486" s="25" t="s">
        <v>136</v>
      </c>
      <c r="F2486" s="78">
        <f>F2487</f>
        <v>0</v>
      </c>
      <c r="G2486" s="78">
        <f t="shared" si="1085"/>
        <v>0</v>
      </c>
      <c r="H2486" s="78">
        <f t="shared" si="1085"/>
        <v>0</v>
      </c>
      <c r="I2486" s="336"/>
      <c r="J2486" s="336"/>
    </row>
    <row r="2487" spans="1:10" s="4" customFormat="1" hidden="1" x14ac:dyDescent="0.25">
      <c r="A2487" s="30" t="s">
        <v>56</v>
      </c>
      <c r="B2487" s="25" t="s">
        <v>241</v>
      </c>
      <c r="C2487" s="25" t="s">
        <v>998</v>
      </c>
      <c r="D2487" s="26" t="s">
        <v>1033</v>
      </c>
      <c r="E2487" s="25" t="s">
        <v>748</v>
      </c>
      <c r="F2487" s="78">
        <f>200-200</f>
        <v>0</v>
      </c>
      <c r="G2487" s="78">
        <f t="shared" ref="G2487:H2487" si="1086">200-200</f>
        <v>0</v>
      </c>
      <c r="H2487" s="78">
        <f t="shared" si="1086"/>
        <v>0</v>
      </c>
      <c r="I2487" s="336"/>
      <c r="J2487" s="336"/>
    </row>
    <row r="2488" spans="1:10" s="4" customFormat="1" ht="16.2" x14ac:dyDescent="0.25">
      <c r="A2488" s="27" t="s">
        <v>1219</v>
      </c>
      <c r="B2488" s="28" t="s">
        <v>241</v>
      </c>
      <c r="C2488" s="28" t="s">
        <v>1220</v>
      </c>
      <c r="D2488" s="28"/>
      <c r="E2488" s="28"/>
      <c r="F2488" s="138">
        <f>F2489</f>
        <v>615.6</v>
      </c>
      <c r="G2488" s="138">
        <f t="shared" ref="G2488:H2490" si="1087">G2489</f>
        <v>0</v>
      </c>
      <c r="H2488" s="138">
        <f t="shared" si="1087"/>
        <v>0</v>
      </c>
      <c r="I2488" s="336"/>
      <c r="J2488" s="336"/>
    </row>
    <row r="2489" spans="1:10" s="22" customFormat="1" x14ac:dyDescent="0.25">
      <c r="A2489" s="20" t="s">
        <v>1219</v>
      </c>
      <c r="B2489" s="14" t="s">
        <v>241</v>
      </c>
      <c r="C2489" s="14" t="s">
        <v>1220</v>
      </c>
      <c r="D2489" s="21" t="s">
        <v>1443</v>
      </c>
      <c r="E2489" s="21"/>
      <c r="F2489" s="144">
        <f>F2490</f>
        <v>615.6</v>
      </c>
      <c r="G2489" s="144">
        <f t="shared" si="1087"/>
        <v>0</v>
      </c>
      <c r="H2489" s="144">
        <f t="shared" si="1087"/>
        <v>0</v>
      </c>
      <c r="I2489" s="339"/>
      <c r="J2489" s="339"/>
    </row>
    <row r="2490" spans="1:10" s="55" customFormat="1" x14ac:dyDescent="0.25">
      <c r="A2490" s="30" t="s">
        <v>39</v>
      </c>
      <c r="B2490" s="25" t="s">
        <v>241</v>
      </c>
      <c r="C2490" s="25" t="s">
        <v>1220</v>
      </c>
      <c r="D2490" s="63" t="s">
        <v>1443</v>
      </c>
      <c r="E2490" s="26">
        <v>800</v>
      </c>
      <c r="F2490" s="80">
        <f>F2491</f>
        <v>615.6</v>
      </c>
      <c r="G2490" s="80">
        <f t="shared" si="1087"/>
        <v>0</v>
      </c>
      <c r="H2490" s="80">
        <f t="shared" si="1087"/>
        <v>0</v>
      </c>
      <c r="I2490" s="346"/>
      <c r="J2490" s="346"/>
    </row>
    <row r="2491" spans="1:10" s="55" customFormat="1" x14ac:dyDescent="0.25">
      <c r="A2491" s="30" t="s">
        <v>56</v>
      </c>
      <c r="B2491" s="25" t="s">
        <v>241</v>
      </c>
      <c r="C2491" s="25" t="s">
        <v>1220</v>
      </c>
      <c r="D2491" s="63" t="s">
        <v>1443</v>
      </c>
      <c r="E2491" s="26">
        <v>870</v>
      </c>
      <c r="F2491" s="80">
        <v>615.6</v>
      </c>
      <c r="G2491" s="80">
        <v>0</v>
      </c>
      <c r="H2491" s="80">
        <v>0</v>
      </c>
      <c r="I2491" s="346"/>
      <c r="J2491" s="346"/>
    </row>
    <row r="2492" spans="1:10" s="4" customFormat="1" ht="31.2" x14ac:dyDescent="0.25">
      <c r="A2492" s="47" t="s">
        <v>945</v>
      </c>
      <c r="B2492" s="14" t="s">
        <v>241</v>
      </c>
      <c r="C2492" s="14" t="s">
        <v>946</v>
      </c>
      <c r="D2492" s="14"/>
      <c r="E2492" s="21"/>
      <c r="F2492" s="77">
        <f>F2493+F2505</f>
        <v>63166.700000000004</v>
      </c>
      <c r="G2492" s="77">
        <f t="shared" ref="G2492:H2492" si="1088">G2493+G2505</f>
        <v>55451.5</v>
      </c>
      <c r="H2492" s="77">
        <f t="shared" si="1088"/>
        <v>54176.800000000003</v>
      </c>
      <c r="I2492" s="336"/>
      <c r="J2492" s="336"/>
    </row>
    <row r="2493" spans="1:10" s="22" customFormat="1" ht="48.6" x14ac:dyDescent="0.25">
      <c r="A2493" s="109" t="s">
        <v>1444</v>
      </c>
      <c r="B2493" s="28" t="s">
        <v>241</v>
      </c>
      <c r="C2493" s="28" t="s">
        <v>1445</v>
      </c>
      <c r="D2493" s="28"/>
      <c r="E2493" s="33"/>
      <c r="F2493" s="69">
        <f>F2500+F2495</f>
        <v>43637.3</v>
      </c>
      <c r="G2493" s="69">
        <f t="shared" ref="G2493:H2493" si="1089">G2500+G2495</f>
        <v>40985.199999999997</v>
      </c>
      <c r="H2493" s="69">
        <f t="shared" si="1089"/>
        <v>41092.400000000001</v>
      </c>
      <c r="I2493" s="339"/>
      <c r="J2493" s="339"/>
    </row>
    <row r="2494" spans="1:10" s="22" customFormat="1" ht="62.4" x14ac:dyDescent="0.25">
      <c r="A2494" s="107" t="s">
        <v>332</v>
      </c>
      <c r="B2494" s="14" t="s">
        <v>241</v>
      </c>
      <c r="C2494" s="14" t="s">
        <v>1445</v>
      </c>
      <c r="D2494" s="14" t="s">
        <v>333</v>
      </c>
      <c r="E2494" s="14"/>
      <c r="F2494" s="77">
        <f>F2496</f>
        <v>26815.3</v>
      </c>
      <c r="G2494" s="77">
        <f t="shared" ref="G2494:H2494" si="1090">G2496</f>
        <v>26894.9</v>
      </c>
      <c r="H2494" s="77">
        <f t="shared" si="1090"/>
        <v>26734.400000000001</v>
      </c>
      <c r="I2494" s="339"/>
      <c r="J2494" s="339"/>
    </row>
    <row r="2495" spans="1:10" s="64" customFormat="1" ht="31.2" hidden="1" x14ac:dyDescent="0.25">
      <c r="A2495" s="248" t="s">
        <v>1321</v>
      </c>
      <c r="B2495" s="57" t="s">
        <v>241</v>
      </c>
      <c r="C2495" s="57" t="s">
        <v>1445</v>
      </c>
      <c r="D2495" s="25" t="s">
        <v>1304</v>
      </c>
      <c r="E2495" s="57"/>
      <c r="F2495" s="230">
        <f>F2496</f>
        <v>26815.3</v>
      </c>
      <c r="G2495" s="230">
        <f t="shared" ref="G2495:H2496" si="1091">G2496</f>
        <v>26894.9</v>
      </c>
      <c r="H2495" s="230">
        <f t="shared" si="1091"/>
        <v>26734.400000000001</v>
      </c>
      <c r="I2495" s="348"/>
      <c r="J2495" s="348"/>
    </row>
    <row r="2496" spans="1:10" s="22" customFormat="1" ht="62.4" x14ac:dyDescent="0.25">
      <c r="A2496" s="45" t="s">
        <v>1322</v>
      </c>
      <c r="B2496" s="25" t="s">
        <v>241</v>
      </c>
      <c r="C2496" s="25" t="s">
        <v>1445</v>
      </c>
      <c r="D2496" s="25" t="s">
        <v>1323</v>
      </c>
      <c r="E2496" s="25"/>
      <c r="F2496" s="78">
        <f>F2497</f>
        <v>26815.3</v>
      </c>
      <c r="G2496" s="78">
        <f t="shared" si="1091"/>
        <v>26894.9</v>
      </c>
      <c r="H2496" s="78">
        <f t="shared" si="1091"/>
        <v>26734.400000000001</v>
      </c>
      <c r="I2496" s="339"/>
      <c r="J2496" s="339"/>
    </row>
    <row r="2497" spans="1:10" s="4" customFormat="1" ht="62.4" x14ac:dyDescent="0.25">
      <c r="A2497" s="45" t="s">
        <v>1446</v>
      </c>
      <c r="B2497" s="25" t="s">
        <v>241</v>
      </c>
      <c r="C2497" s="25" t="s">
        <v>1445</v>
      </c>
      <c r="D2497" s="25" t="s">
        <v>1447</v>
      </c>
      <c r="E2497" s="25"/>
      <c r="F2497" s="78">
        <f>F2499</f>
        <v>26815.3</v>
      </c>
      <c r="G2497" s="78">
        <f t="shared" ref="G2497:H2497" si="1092">G2499</f>
        <v>26894.9</v>
      </c>
      <c r="H2497" s="78">
        <f t="shared" si="1092"/>
        <v>26734.400000000001</v>
      </c>
      <c r="I2497" s="336"/>
      <c r="J2497" s="336"/>
    </row>
    <row r="2498" spans="1:10" s="4" customFormat="1" ht="19.5" customHeight="1" x14ac:dyDescent="0.25">
      <c r="A2498" s="30" t="s">
        <v>177</v>
      </c>
      <c r="B2498" s="25" t="s">
        <v>241</v>
      </c>
      <c r="C2498" s="25" t="s">
        <v>1445</v>
      </c>
      <c r="D2498" s="25" t="s">
        <v>1447</v>
      </c>
      <c r="E2498" s="26" t="s">
        <v>149</v>
      </c>
      <c r="F2498" s="78">
        <f>F2499</f>
        <v>26815.3</v>
      </c>
      <c r="G2498" s="78">
        <f t="shared" ref="G2498:H2498" si="1093">G2499</f>
        <v>26894.9</v>
      </c>
      <c r="H2498" s="78">
        <f t="shared" si="1093"/>
        <v>26734.400000000001</v>
      </c>
      <c r="I2498" s="336"/>
      <c r="J2498" s="336"/>
    </row>
    <row r="2499" spans="1:10" s="22" customFormat="1" ht="17.25" customHeight="1" x14ac:dyDescent="0.25">
      <c r="A2499" s="30" t="s">
        <v>1448</v>
      </c>
      <c r="B2499" s="25" t="s">
        <v>241</v>
      </c>
      <c r="C2499" s="25" t="s">
        <v>1445</v>
      </c>
      <c r="D2499" s="25" t="s">
        <v>1447</v>
      </c>
      <c r="E2499" s="26" t="s">
        <v>1449</v>
      </c>
      <c r="F2499" s="78">
        <v>26815.3</v>
      </c>
      <c r="G2499" s="78">
        <v>26894.9</v>
      </c>
      <c r="H2499" s="78">
        <v>26734.400000000001</v>
      </c>
      <c r="I2499" s="339"/>
      <c r="J2499" s="339"/>
    </row>
    <row r="2500" spans="1:10" s="22" customFormat="1" ht="17.399999999999999" customHeight="1" x14ac:dyDescent="0.25">
      <c r="A2500" s="13" t="s">
        <v>1450</v>
      </c>
      <c r="B2500" s="14" t="s">
        <v>241</v>
      </c>
      <c r="C2500" s="14" t="s">
        <v>1445</v>
      </c>
      <c r="D2500" s="14" t="s">
        <v>1451</v>
      </c>
      <c r="E2500" s="21"/>
      <c r="F2500" s="77">
        <f t="shared" ref="F2500:H2501" si="1094">F2501</f>
        <v>16822</v>
      </c>
      <c r="G2500" s="77">
        <f t="shared" si="1094"/>
        <v>14090.3</v>
      </c>
      <c r="H2500" s="77">
        <f t="shared" si="1094"/>
        <v>14358</v>
      </c>
      <c r="I2500" s="339"/>
      <c r="J2500" s="339"/>
    </row>
    <row r="2501" spans="1:10" s="22" customFormat="1" x14ac:dyDescent="0.25">
      <c r="A2501" s="30" t="s">
        <v>1450</v>
      </c>
      <c r="B2501" s="25" t="s">
        <v>241</v>
      </c>
      <c r="C2501" s="25" t="s">
        <v>1445</v>
      </c>
      <c r="D2501" s="25" t="s">
        <v>1452</v>
      </c>
      <c r="E2501" s="26"/>
      <c r="F2501" s="78">
        <f t="shared" si="1094"/>
        <v>16822</v>
      </c>
      <c r="G2501" s="78">
        <f t="shared" si="1094"/>
        <v>14090.3</v>
      </c>
      <c r="H2501" s="78">
        <f t="shared" si="1094"/>
        <v>14358</v>
      </c>
      <c r="I2501" s="339"/>
      <c r="J2501" s="339"/>
    </row>
    <row r="2502" spans="1:10" s="4" customFormat="1" ht="33.6" customHeight="1" x14ac:dyDescent="0.25">
      <c r="A2502" s="30" t="s">
        <v>1453</v>
      </c>
      <c r="B2502" s="25" t="s">
        <v>241</v>
      </c>
      <c r="C2502" s="25" t="s">
        <v>1445</v>
      </c>
      <c r="D2502" s="25" t="s">
        <v>1454</v>
      </c>
      <c r="E2502" s="26"/>
      <c r="F2502" s="78">
        <f>F2504</f>
        <v>16822</v>
      </c>
      <c r="G2502" s="78">
        <f t="shared" ref="G2502:H2502" si="1095">G2504</f>
        <v>14090.3</v>
      </c>
      <c r="H2502" s="78">
        <f t="shared" si="1095"/>
        <v>14358</v>
      </c>
      <c r="I2502" s="336"/>
      <c r="J2502" s="336"/>
    </row>
    <row r="2503" spans="1:10" s="4" customFormat="1" ht="18" customHeight="1" x14ac:dyDescent="0.25">
      <c r="A2503" s="30" t="s">
        <v>177</v>
      </c>
      <c r="B2503" s="25" t="s">
        <v>241</v>
      </c>
      <c r="C2503" s="25" t="s">
        <v>1445</v>
      </c>
      <c r="D2503" s="25" t="s">
        <v>1454</v>
      </c>
      <c r="E2503" s="26">
        <v>500</v>
      </c>
      <c r="F2503" s="78">
        <f>F2504</f>
        <v>16822</v>
      </c>
      <c r="G2503" s="78">
        <f t="shared" ref="G2503:H2503" si="1096">G2504</f>
        <v>14090.3</v>
      </c>
      <c r="H2503" s="78">
        <f t="shared" si="1096"/>
        <v>14358</v>
      </c>
      <c r="I2503" s="336"/>
      <c r="J2503" s="336"/>
    </row>
    <row r="2504" spans="1:10" s="22" customFormat="1" ht="19.95" customHeight="1" x14ac:dyDescent="0.25">
      <c r="A2504" s="30" t="s">
        <v>1448</v>
      </c>
      <c r="B2504" s="25" t="s">
        <v>241</v>
      </c>
      <c r="C2504" s="25" t="s">
        <v>1445</v>
      </c>
      <c r="D2504" s="25" t="s">
        <v>1454</v>
      </c>
      <c r="E2504" s="26" t="s">
        <v>1449</v>
      </c>
      <c r="F2504" s="78">
        <v>16822</v>
      </c>
      <c r="G2504" s="78">
        <v>14090.3</v>
      </c>
      <c r="H2504" s="78">
        <v>14358</v>
      </c>
      <c r="I2504" s="339"/>
      <c r="J2504" s="339"/>
    </row>
    <row r="2505" spans="1:10" s="4" customFormat="1" ht="20.399999999999999" customHeight="1" x14ac:dyDescent="0.25">
      <c r="A2505" s="27" t="s">
        <v>947</v>
      </c>
      <c r="B2505" s="28" t="s">
        <v>241</v>
      </c>
      <c r="C2505" s="28" t="s">
        <v>948</v>
      </c>
      <c r="D2505" s="25"/>
      <c r="E2505" s="25"/>
      <c r="F2505" s="82">
        <f>F2506+F2515+F2520+F2567+F2583+F2590</f>
        <v>19529.400000000001</v>
      </c>
      <c r="G2505" s="82">
        <f t="shared" ref="G2505:H2505" si="1097">G2506+G2515+G2520+G2567+G2583+G2590</f>
        <v>14466.3</v>
      </c>
      <c r="H2505" s="82">
        <f t="shared" si="1097"/>
        <v>13084.4</v>
      </c>
      <c r="I2505" s="336"/>
      <c r="J2505" s="336"/>
    </row>
    <row r="2506" spans="1:10" s="4" customFormat="1" ht="15.75" hidden="1" customHeight="1" x14ac:dyDescent="0.25">
      <c r="A2506" s="20" t="s">
        <v>65</v>
      </c>
      <c r="B2506" s="14" t="s">
        <v>241</v>
      </c>
      <c r="C2506" s="14" t="s">
        <v>948</v>
      </c>
      <c r="D2506" s="14" t="s">
        <v>139</v>
      </c>
      <c r="E2506" s="14"/>
      <c r="F2506" s="77">
        <f>F2507+F2511</f>
        <v>0</v>
      </c>
      <c r="G2506" s="77">
        <f t="shared" ref="G2506:H2506" si="1098">G2507+G2511</f>
        <v>0</v>
      </c>
      <c r="H2506" s="77">
        <f t="shared" si="1098"/>
        <v>0</v>
      </c>
      <c r="I2506" s="336"/>
      <c r="J2506" s="336"/>
    </row>
    <row r="2507" spans="1:10" s="4" customFormat="1" hidden="1" x14ac:dyDescent="0.25">
      <c r="A2507" s="30" t="s">
        <v>67</v>
      </c>
      <c r="B2507" s="25" t="s">
        <v>241</v>
      </c>
      <c r="C2507" s="25" t="s">
        <v>948</v>
      </c>
      <c r="D2507" s="25" t="s">
        <v>140</v>
      </c>
      <c r="E2507" s="25" t="s">
        <v>14</v>
      </c>
      <c r="F2507" s="80">
        <f>F2508</f>
        <v>0</v>
      </c>
      <c r="G2507" s="80">
        <f t="shared" ref="G2507:H2509" si="1099">G2508</f>
        <v>0</v>
      </c>
      <c r="H2507" s="80">
        <f t="shared" si="1099"/>
        <v>0</v>
      </c>
      <c r="I2507" s="336"/>
      <c r="J2507" s="336"/>
    </row>
    <row r="2508" spans="1:10" s="4" customFormat="1" ht="31.2" hidden="1" x14ac:dyDescent="0.25">
      <c r="A2508" s="30" t="s">
        <v>141</v>
      </c>
      <c r="B2508" s="25" t="s">
        <v>241</v>
      </c>
      <c r="C2508" s="25" t="s">
        <v>948</v>
      </c>
      <c r="D2508" s="25" t="s">
        <v>142</v>
      </c>
      <c r="E2508" s="25"/>
      <c r="F2508" s="80">
        <f>F2509</f>
        <v>0</v>
      </c>
      <c r="G2508" s="80">
        <f t="shared" si="1099"/>
        <v>0</v>
      </c>
      <c r="H2508" s="80">
        <f t="shared" si="1099"/>
        <v>0</v>
      </c>
      <c r="I2508" s="336"/>
      <c r="J2508" s="336"/>
    </row>
    <row r="2509" spans="1:10" s="81" customFormat="1" hidden="1" x14ac:dyDescent="0.25">
      <c r="A2509" s="30" t="s">
        <v>177</v>
      </c>
      <c r="B2509" s="25" t="s">
        <v>241</v>
      </c>
      <c r="C2509" s="25" t="s">
        <v>948</v>
      </c>
      <c r="D2509" s="25" t="s">
        <v>142</v>
      </c>
      <c r="E2509" s="26">
        <v>500</v>
      </c>
      <c r="F2509" s="80">
        <f>F2510</f>
        <v>0</v>
      </c>
      <c r="G2509" s="80">
        <f t="shared" si="1099"/>
        <v>0</v>
      </c>
      <c r="H2509" s="80">
        <f t="shared" si="1099"/>
        <v>0</v>
      </c>
      <c r="I2509" s="352"/>
      <c r="J2509" s="352"/>
    </row>
    <row r="2510" spans="1:10" s="22" customFormat="1" hidden="1" x14ac:dyDescent="0.25">
      <c r="A2510" s="30" t="s">
        <v>178</v>
      </c>
      <c r="B2510" s="25" t="s">
        <v>241</v>
      </c>
      <c r="C2510" s="25" t="s">
        <v>948</v>
      </c>
      <c r="D2510" s="25" t="s">
        <v>142</v>
      </c>
      <c r="E2510" s="26">
        <v>540</v>
      </c>
      <c r="F2510" s="80">
        <v>0</v>
      </c>
      <c r="G2510" s="80">
        <v>0</v>
      </c>
      <c r="H2510" s="80">
        <v>0</v>
      </c>
      <c r="I2510" s="339"/>
      <c r="J2510" s="339"/>
    </row>
    <row r="2511" spans="1:10" s="22" customFormat="1" ht="22.95" hidden="1" customHeight="1" x14ac:dyDescent="0.25">
      <c r="A2511" s="30" t="s">
        <v>67</v>
      </c>
      <c r="B2511" s="25" t="s">
        <v>241</v>
      </c>
      <c r="C2511" s="25" t="s">
        <v>948</v>
      </c>
      <c r="D2511" s="25" t="s">
        <v>140</v>
      </c>
      <c r="E2511" s="33"/>
      <c r="F2511" s="78">
        <f>F2512</f>
        <v>0</v>
      </c>
      <c r="G2511" s="78">
        <f t="shared" ref="G2511:H2513" si="1100">G2512</f>
        <v>0</v>
      </c>
      <c r="H2511" s="78">
        <f t="shared" si="1100"/>
        <v>0</v>
      </c>
      <c r="I2511" s="339"/>
      <c r="J2511" s="339"/>
    </row>
    <row r="2512" spans="1:10" s="22" customFormat="1" ht="46.8" hidden="1" x14ac:dyDescent="0.25">
      <c r="A2512" s="30" t="s">
        <v>1455</v>
      </c>
      <c r="B2512" s="25" t="s">
        <v>241</v>
      </c>
      <c r="C2512" s="25" t="s">
        <v>948</v>
      </c>
      <c r="D2512" s="25" t="s">
        <v>181</v>
      </c>
      <c r="E2512" s="33"/>
      <c r="F2512" s="78">
        <f>F2513</f>
        <v>0</v>
      </c>
      <c r="G2512" s="78">
        <f t="shared" si="1100"/>
        <v>0</v>
      </c>
      <c r="H2512" s="78">
        <f t="shared" si="1100"/>
        <v>0</v>
      </c>
      <c r="I2512" s="339"/>
      <c r="J2512" s="339"/>
    </row>
    <row r="2513" spans="1:10" s="22" customFormat="1" hidden="1" x14ac:dyDescent="0.25">
      <c r="A2513" s="30" t="s">
        <v>177</v>
      </c>
      <c r="B2513" s="25" t="s">
        <v>241</v>
      </c>
      <c r="C2513" s="25" t="s">
        <v>948</v>
      </c>
      <c r="D2513" s="25" t="s">
        <v>181</v>
      </c>
      <c r="E2513" s="26">
        <v>500</v>
      </c>
      <c r="F2513" s="78">
        <f>F2514</f>
        <v>0</v>
      </c>
      <c r="G2513" s="78">
        <f t="shared" si="1100"/>
        <v>0</v>
      </c>
      <c r="H2513" s="78">
        <f t="shared" si="1100"/>
        <v>0</v>
      </c>
      <c r="I2513" s="339"/>
      <c r="J2513" s="339"/>
    </row>
    <row r="2514" spans="1:10" s="4" customFormat="1" ht="19.2" hidden="1" customHeight="1" x14ac:dyDescent="0.25">
      <c r="A2514" s="30" t="s">
        <v>178</v>
      </c>
      <c r="B2514" s="25" t="s">
        <v>241</v>
      </c>
      <c r="C2514" s="25" t="s">
        <v>948</v>
      </c>
      <c r="D2514" s="25" t="s">
        <v>181</v>
      </c>
      <c r="E2514" s="26">
        <v>540</v>
      </c>
      <c r="F2514" s="78">
        <v>0</v>
      </c>
      <c r="G2514" s="78">
        <v>0</v>
      </c>
      <c r="H2514" s="78">
        <v>0</v>
      </c>
      <c r="I2514" s="336"/>
      <c r="J2514" s="336"/>
    </row>
    <row r="2515" spans="1:10" s="22" customFormat="1" hidden="1" x14ac:dyDescent="0.25">
      <c r="A2515" s="20" t="s">
        <v>184</v>
      </c>
      <c r="B2515" s="14" t="s">
        <v>241</v>
      </c>
      <c r="C2515" s="14" t="s">
        <v>948</v>
      </c>
      <c r="D2515" s="14" t="s">
        <v>185</v>
      </c>
      <c r="E2515" s="14"/>
      <c r="F2515" s="77">
        <f>F2516</f>
        <v>0</v>
      </c>
      <c r="G2515" s="77">
        <f t="shared" ref="G2515:H2518" si="1101">G2516</f>
        <v>0</v>
      </c>
      <c r="H2515" s="77">
        <f t="shared" si="1101"/>
        <v>0</v>
      </c>
      <c r="I2515" s="339"/>
      <c r="J2515" s="339"/>
    </row>
    <row r="2516" spans="1:10" s="2" customFormat="1" hidden="1" x14ac:dyDescent="0.25">
      <c r="A2516" s="24" t="s">
        <v>186</v>
      </c>
      <c r="B2516" s="25" t="s">
        <v>241</v>
      </c>
      <c r="C2516" s="25" t="s">
        <v>948</v>
      </c>
      <c r="D2516" s="25" t="s">
        <v>187</v>
      </c>
      <c r="E2516" s="25"/>
      <c r="F2516" s="78">
        <f>F2517</f>
        <v>0</v>
      </c>
      <c r="G2516" s="78">
        <f t="shared" si="1101"/>
        <v>0</v>
      </c>
      <c r="H2516" s="78">
        <f t="shared" si="1101"/>
        <v>0</v>
      </c>
      <c r="I2516" s="343"/>
      <c r="J2516" s="343"/>
    </row>
    <row r="2517" spans="1:10" s="2" customFormat="1" hidden="1" x14ac:dyDescent="0.25">
      <c r="A2517" s="45" t="s">
        <v>201</v>
      </c>
      <c r="B2517" s="25" t="s">
        <v>241</v>
      </c>
      <c r="C2517" s="25" t="s">
        <v>948</v>
      </c>
      <c r="D2517" s="25" t="s">
        <v>202</v>
      </c>
      <c r="E2517" s="25"/>
      <c r="F2517" s="78">
        <f>F2518</f>
        <v>0</v>
      </c>
      <c r="G2517" s="78">
        <f t="shared" si="1101"/>
        <v>0</v>
      </c>
      <c r="H2517" s="78">
        <f t="shared" si="1101"/>
        <v>0</v>
      </c>
      <c r="I2517" s="343"/>
      <c r="J2517" s="343"/>
    </row>
    <row r="2518" spans="1:10" s="2" customFormat="1" hidden="1" x14ac:dyDescent="0.25">
      <c r="A2518" s="30" t="s">
        <v>177</v>
      </c>
      <c r="B2518" s="25" t="s">
        <v>241</v>
      </c>
      <c r="C2518" s="25" t="s">
        <v>948</v>
      </c>
      <c r="D2518" s="25" t="s">
        <v>202</v>
      </c>
      <c r="E2518" s="25" t="s">
        <v>149</v>
      </c>
      <c r="F2518" s="78">
        <f>F2519</f>
        <v>0</v>
      </c>
      <c r="G2518" s="78">
        <f t="shared" si="1101"/>
        <v>0</v>
      </c>
      <c r="H2518" s="78">
        <f t="shared" si="1101"/>
        <v>0</v>
      </c>
      <c r="I2518" s="343"/>
      <c r="J2518" s="343"/>
    </row>
    <row r="2519" spans="1:10" s="2" customFormat="1" hidden="1" x14ac:dyDescent="0.25">
      <c r="A2519" s="30" t="s">
        <v>178</v>
      </c>
      <c r="B2519" s="25" t="s">
        <v>241</v>
      </c>
      <c r="C2519" s="25" t="s">
        <v>948</v>
      </c>
      <c r="D2519" s="25" t="s">
        <v>202</v>
      </c>
      <c r="E2519" s="25" t="s">
        <v>179</v>
      </c>
      <c r="F2519" s="78">
        <v>0</v>
      </c>
      <c r="G2519" s="78">
        <v>0</v>
      </c>
      <c r="H2519" s="78">
        <v>0</v>
      </c>
      <c r="I2519" s="343"/>
      <c r="J2519" s="343"/>
    </row>
    <row r="2520" spans="1:10" s="22" customFormat="1" ht="22.2" customHeight="1" x14ac:dyDescent="0.25">
      <c r="A2520" s="20" t="s">
        <v>1347</v>
      </c>
      <c r="B2520" s="14" t="s">
        <v>241</v>
      </c>
      <c r="C2520" s="14" t="s">
        <v>948</v>
      </c>
      <c r="D2520" s="14" t="s">
        <v>1348</v>
      </c>
      <c r="E2520" s="14"/>
      <c r="F2520" s="77">
        <f>F2521</f>
        <v>19529.400000000001</v>
      </c>
      <c r="G2520" s="77">
        <f t="shared" ref="G2520:H2520" si="1102">G2521</f>
        <v>14466.3</v>
      </c>
      <c r="H2520" s="77">
        <f t="shared" si="1102"/>
        <v>13084.4</v>
      </c>
      <c r="I2520" s="339"/>
      <c r="J2520" s="339"/>
    </row>
    <row r="2521" spans="1:10" s="22" customFormat="1" ht="46.8" x14ac:dyDescent="0.25">
      <c r="A2521" s="24" t="s">
        <v>1349</v>
      </c>
      <c r="B2521" s="25" t="s">
        <v>241</v>
      </c>
      <c r="C2521" s="25" t="s">
        <v>948</v>
      </c>
      <c r="D2521" s="25" t="s">
        <v>1350</v>
      </c>
      <c r="E2521" s="25"/>
      <c r="F2521" s="78">
        <f>F2524+F2527+F2530</f>
        <v>19529.400000000001</v>
      </c>
      <c r="G2521" s="78">
        <f t="shared" ref="G2521:H2521" si="1103">G2524+G2527+G2530</f>
        <v>14466.3</v>
      </c>
      <c r="H2521" s="78">
        <f t="shared" si="1103"/>
        <v>13084.4</v>
      </c>
      <c r="I2521" s="339"/>
      <c r="J2521" s="339"/>
    </row>
    <row r="2522" spans="1:10" s="4" customFormat="1" ht="46.8" x14ac:dyDescent="0.25">
      <c r="A2522" s="24" t="s">
        <v>1456</v>
      </c>
      <c r="B2522" s="25" t="s">
        <v>241</v>
      </c>
      <c r="C2522" s="25" t="s">
        <v>948</v>
      </c>
      <c r="D2522" s="25" t="s">
        <v>1457</v>
      </c>
      <c r="E2522" s="25"/>
      <c r="F2522" s="78">
        <f>F2524</f>
        <v>19529.400000000001</v>
      </c>
      <c r="G2522" s="78">
        <f t="shared" ref="G2522:H2522" si="1104">G2524</f>
        <v>14466.3</v>
      </c>
      <c r="H2522" s="78">
        <f t="shared" si="1104"/>
        <v>13084.4</v>
      </c>
      <c r="I2522" s="336"/>
      <c r="J2522" s="336"/>
    </row>
    <row r="2523" spans="1:10" s="4" customFormat="1" x14ac:dyDescent="0.25">
      <c r="A2523" s="30" t="s">
        <v>177</v>
      </c>
      <c r="B2523" s="25" t="s">
        <v>241</v>
      </c>
      <c r="C2523" s="25" t="s">
        <v>948</v>
      </c>
      <c r="D2523" s="25" t="s">
        <v>1457</v>
      </c>
      <c r="E2523" s="25" t="s">
        <v>149</v>
      </c>
      <c r="F2523" s="78">
        <f>F2524</f>
        <v>19529.400000000001</v>
      </c>
      <c r="G2523" s="78">
        <f t="shared" ref="G2523:H2523" si="1105">G2524</f>
        <v>14466.3</v>
      </c>
      <c r="H2523" s="78">
        <f t="shared" si="1105"/>
        <v>13084.4</v>
      </c>
      <c r="I2523" s="336"/>
      <c r="J2523" s="336"/>
    </row>
    <row r="2524" spans="1:10" s="4" customFormat="1" x14ac:dyDescent="0.25">
      <c r="A2524" s="30" t="s">
        <v>178</v>
      </c>
      <c r="B2524" s="25" t="s">
        <v>241</v>
      </c>
      <c r="C2524" s="25" t="s">
        <v>948</v>
      </c>
      <c r="D2524" s="25" t="s">
        <v>1457</v>
      </c>
      <c r="E2524" s="25" t="s">
        <v>179</v>
      </c>
      <c r="F2524" s="78">
        <f>19464.4+65</f>
        <v>19529.400000000001</v>
      </c>
      <c r="G2524" s="78">
        <f>14466.3</f>
        <v>14466.3</v>
      </c>
      <c r="H2524" s="78">
        <v>13084.4</v>
      </c>
      <c r="I2524" s="336">
        <v>65</v>
      </c>
      <c r="J2524" s="336"/>
    </row>
    <row r="2525" spans="1:10" s="4" customFormat="1" ht="31.2" hidden="1" x14ac:dyDescent="0.25">
      <c r="A2525" s="24" t="s">
        <v>1458</v>
      </c>
      <c r="B2525" s="25" t="s">
        <v>241</v>
      </c>
      <c r="C2525" s="25" t="s">
        <v>948</v>
      </c>
      <c r="D2525" s="25" t="s">
        <v>1459</v>
      </c>
      <c r="E2525" s="25"/>
      <c r="F2525" s="78">
        <f>F2527</f>
        <v>0</v>
      </c>
      <c r="G2525" s="78">
        <f t="shared" ref="G2525:H2525" si="1106">G2527</f>
        <v>0</v>
      </c>
      <c r="H2525" s="249">
        <f t="shared" si="1106"/>
        <v>0</v>
      </c>
      <c r="I2525" s="336"/>
      <c r="J2525" s="336"/>
    </row>
    <row r="2526" spans="1:10" s="4" customFormat="1" hidden="1" x14ac:dyDescent="0.25">
      <c r="A2526" s="30" t="s">
        <v>177</v>
      </c>
      <c r="B2526" s="25" t="s">
        <v>241</v>
      </c>
      <c r="C2526" s="25" t="s">
        <v>948</v>
      </c>
      <c r="D2526" s="25" t="s">
        <v>1459</v>
      </c>
      <c r="E2526" s="25" t="s">
        <v>149</v>
      </c>
      <c r="F2526" s="78">
        <f>F2527</f>
        <v>0</v>
      </c>
      <c r="G2526" s="78">
        <f t="shared" ref="G2526:H2526" si="1107">G2527</f>
        <v>0</v>
      </c>
      <c r="H2526" s="249">
        <f t="shared" si="1107"/>
        <v>0</v>
      </c>
      <c r="I2526" s="336"/>
      <c r="J2526" s="336"/>
    </row>
    <row r="2527" spans="1:10" s="4" customFormat="1" hidden="1" x14ac:dyDescent="0.25">
      <c r="A2527" s="30" t="s">
        <v>178</v>
      </c>
      <c r="B2527" s="25" t="s">
        <v>241</v>
      </c>
      <c r="C2527" s="25" t="s">
        <v>948</v>
      </c>
      <c r="D2527" s="25" t="s">
        <v>1459</v>
      </c>
      <c r="E2527" s="25" t="s">
        <v>179</v>
      </c>
      <c r="F2527" s="78"/>
      <c r="G2527" s="78"/>
      <c r="H2527" s="249"/>
      <c r="I2527" s="336"/>
      <c r="J2527" s="336"/>
    </row>
    <row r="2528" spans="1:10" s="4" customFormat="1" ht="202.95" hidden="1" customHeight="1" x14ac:dyDescent="0.25">
      <c r="A2528" s="231" t="s">
        <v>1460</v>
      </c>
      <c r="B2528" s="25" t="s">
        <v>241</v>
      </c>
      <c r="C2528" s="25" t="s">
        <v>948</v>
      </c>
      <c r="D2528" s="25" t="s">
        <v>1461</v>
      </c>
      <c r="E2528" s="25"/>
      <c r="F2528" s="78">
        <f t="shared" ref="F2528:H2529" si="1108">F2529</f>
        <v>0</v>
      </c>
      <c r="G2528" s="78">
        <f t="shared" si="1108"/>
        <v>0</v>
      </c>
      <c r="H2528" s="249">
        <f t="shared" si="1108"/>
        <v>0</v>
      </c>
      <c r="I2528" s="336"/>
      <c r="J2528" s="336"/>
    </row>
    <row r="2529" spans="1:10" s="4" customFormat="1" hidden="1" x14ac:dyDescent="0.25">
      <c r="A2529" s="30" t="s">
        <v>177</v>
      </c>
      <c r="B2529" s="25" t="s">
        <v>241</v>
      </c>
      <c r="C2529" s="25" t="s">
        <v>948</v>
      </c>
      <c r="D2529" s="25" t="s">
        <v>1461</v>
      </c>
      <c r="E2529" s="25" t="s">
        <v>149</v>
      </c>
      <c r="F2529" s="78">
        <f t="shared" si="1108"/>
        <v>0</v>
      </c>
      <c r="G2529" s="78">
        <f t="shared" si="1108"/>
        <v>0</v>
      </c>
      <c r="H2529" s="249">
        <f t="shared" si="1108"/>
        <v>0</v>
      </c>
      <c r="I2529" s="336"/>
      <c r="J2529" s="336"/>
    </row>
    <row r="2530" spans="1:10" s="4" customFormat="1" hidden="1" x14ac:dyDescent="0.25">
      <c r="A2530" s="30" t="s">
        <v>178</v>
      </c>
      <c r="B2530" s="25" t="s">
        <v>241</v>
      </c>
      <c r="C2530" s="25" t="s">
        <v>948</v>
      </c>
      <c r="D2530" s="25" t="s">
        <v>1461</v>
      </c>
      <c r="E2530" s="25" t="s">
        <v>179</v>
      </c>
      <c r="F2530" s="78"/>
      <c r="G2530" s="78"/>
      <c r="H2530" s="249"/>
      <c r="I2530" s="336"/>
      <c r="J2530" s="336"/>
    </row>
    <row r="2531" spans="1:10" s="4" customFormat="1" ht="46.8" hidden="1" x14ac:dyDescent="0.25">
      <c r="A2531" s="30" t="s">
        <v>1462</v>
      </c>
      <c r="B2531" s="25" t="s">
        <v>241</v>
      </c>
      <c r="C2531" s="25" t="s">
        <v>948</v>
      </c>
      <c r="D2531" s="25" t="s">
        <v>1463</v>
      </c>
      <c r="E2531" s="25"/>
      <c r="F2531" s="78">
        <f t="shared" ref="F2531:H2532" si="1109">F2532</f>
        <v>0</v>
      </c>
      <c r="G2531" s="78">
        <f t="shared" si="1109"/>
        <v>0</v>
      </c>
      <c r="H2531" s="249">
        <f t="shared" si="1109"/>
        <v>0</v>
      </c>
      <c r="I2531" s="336"/>
      <c r="J2531" s="336"/>
    </row>
    <row r="2532" spans="1:10" s="4" customFormat="1" hidden="1" x14ac:dyDescent="0.25">
      <c r="A2532" s="30" t="s">
        <v>177</v>
      </c>
      <c r="B2532" s="25" t="s">
        <v>241</v>
      </c>
      <c r="C2532" s="25" t="s">
        <v>948</v>
      </c>
      <c r="D2532" s="25" t="s">
        <v>1463</v>
      </c>
      <c r="E2532" s="25" t="s">
        <v>149</v>
      </c>
      <c r="F2532" s="78">
        <f t="shared" si="1109"/>
        <v>0</v>
      </c>
      <c r="G2532" s="78">
        <f t="shared" si="1109"/>
        <v>0</v>
      </c>
      <c r="H2532" s="249">
        <f t="shared" si="1109"/>
        <v>0</v>
      </c>
      <c r="I2532" s="336"/>
      <c r="J2532" s="336"/>
    </row>
    <row r="2533" spans="1:10" s="4" customFormat="1" hidden="1" x14ac:dyDescent="0.25">
      <c r="A2533" s="30" t="s">
        <v>178</v>
      </c>
      <c r="B2533" s="25" t="s">
        <v>241</v>
      </c>
      <c r="C2533" s="25" t="s">
        <v>948</v>
      </c>
      <c r="D2533" s="25" t="s">
        <v>1463</v>
      </c>
      <c r="E2533" s="25" t="s">
        <v>179</v>
      </c>
      <c r="F2533" s="78"/>
      <c r="G2533" s="78"/>
      <c r="H2533" s="249"/>
      <c r="I2533" s="336"/>
      <c r="J2533" s="336"/>
    </row>
    <row r="2534" spans="1:10" s="4" customFormat="1" ht="31.2" hidden="1" x14ac:dyDescent="0.25">
      <c r="A2534" s="30" t="s">
        <v>1464</v>
      </c>
      <c r="B2534" s="25" t="s">
        <v>241</v>
      </c>
      <c r="C2534" s="25" t="s">
        <v>948</v>
      </c>
      <c r="D2534" s="25" t="s">
        <v>1465</v>
      </c>
      <c r="E2534" s="25"/>
      <c r="F2534" s="78">
        <f t="shared" ref="F2534:H2535" si="1110">F2535</f>
        <v>0</v>
      </c>
      <c r="G2534" s="78">
        <f t="shared" si="1110"/>
        <v>0</v>
      </c>
      <c r="H2534" s="249">
        <f t="shared" si="1110"/>
        <v>0</v>
      </c>
      <c r="I2534" s="336"/>
      <c r="J2534" s="336"/>
    </row>
    <row r="2535" spans="1:10" s="4" customFormat="1" hidden="1" x14ac:dyDescent="0.25">
      <c r="A2535" s="30" t="s">
        <v>177</v>
      </c>
      <c r="B2535" s="25" t="s">
        <v>241</v>
      </c>
      <c r="C2535" s="25" t="s">
        <v>948</v>
      </c>
      <c r="D2535" s="25" t="s">
        <v>1465</v>
      </c>
      <c r="E2535" s="25" t="s">
        <v>149</v>
      </c>
      <c r="F2535" s="78">
        <f t="shared" si="1110"/>
        <v>0</v>
      </c>
      <c r="G2535" s="78">
        <f t="shared" si="1110"/>
        <v>0</v>
      </c>
      <c r="H2535" s="249">
        <f t="shared" si="1110"/>
        <v>0</v>
      </c>
      <c r="I2535" s="336"/>
      <c r="J2535" s="336"/>
    </row>
    <row r="2536" spans="1:10" s="4" customFormat="1" hidden="1" x14ac:dyDescent="0.25">
      <c r="A2536" s="30" t="s">
        <v>178</v>
      </c>
      <c r="B2536" s="25" t="s">
        <v>241</v>
      </c>
      <c r="C2536" s="25" t="s">
        <v>948</v>
      </c>
      <c r="D2536" s="25" t="s">
        <v>1465</v>
      </c>
      <c r="E2536" s="25" t="s">
        <v>179</v>
      </c>
      <c r="F2536" s="78"/>
      <c r="G2536" s="78"/>
      <c r="H2536" s="249"/>
      <c r="I2536" s="336"/>
      <c r="J2536" s="336"/>
    </row>
    <row r="2537" spans="1:10" s="4" customFormat="1" ht="31.2" hidden="1" x14ac:dyDescent="0.25">
      <c r="A2537" s="30" t="s">
        <v>1466</v>
      </c>
      <c r="B2537" s="25" t="s">
        <v>241</v>
      </c>
      <c r="C2537" s="25" t="s">
        <v>948</v>
      </c>
      <c r="D2537" s="25" t="s">
        <v>1467</v>
      </c>
      <c r="E2537" s="25"/>
      <c r="F2537" s="78">
        <f t="shared" ref="F2537:H2538" si="1111">F2538</f>
        <v>0</v>
      </c>
      <c r="G2537" s="78">
        <f t="shared" si="1111"/>
        <v>0</v>
      </c>
      <c r="H2537" s="249">
        <f t="shared" si="1111"/>
        <v>0</v>
      </c>
      <c r="I2537" s="336"/>
      <c r="J2537" s="336"/>
    </row>
    <row r="2538" spans="1:10" s="4" customFormat="1" hidden="1" x14ac:dyDescent="0.25">
      <c r="A2538" s="30" t="s">
        <v>177</v>
      </c>
      <c r="B2538" s="25" t="s">
        <v>241</v>
      </c>
      <c r="C2538" s="25" t="s">
        <v>948</v>
      </c>
      <c r="D2538" s="25" t="s">
        <v>1467</v>
      </c>
      <c r="E2538" s="25" t="s">
        <v>149</v>
      </c>
      <c r="F2538" s="78">
        <f t="shared" si="1111"/>
        <v>0</v>
      </c>
      <c r="G2538" s="78">
        <f t="shared" si="1111"/>
        <v>0</v>
      </c>
      <c r="H2538" s="249">
        <f t="shared" si="1111"/>
        <v>0</v>
      </c>
      <c r="I2538" s="336"/>
      <c r="J2538" s="336"/>
    </row>
    <row r="2539" spans="1:10" s="4" customFormat="1" hidden="1" x14ac:dyDescent="0.25">
      <c r="A2539" s="30" t="s">
        <v>178</v>
      </c>
      <c r="B2539" s="25" t="s">
        <v>241</v>
      </c>
      <c r="C2539" s="25" t="s">
        <v>948</v>
      </c>
      <c r="D2539" s="25" t="s">
        <v>1467</v>
      </c>
      <c r="E2539" s="25" t="s">
        <v>179</v>
      </c>
      <c r="F2539" s="78"/>
      <c r="G2539" s="78"/>
      <c r="H2539" s="249"/>
      <c r="I2539" s="336"/>
      <c r="J2539" s="336"/>
    </row>
    <row r="2540" spans="1:10" s="4" customFormat="1" ht="31.2" hidden="1" x14ac:dyDescent="0.25">
      <c r="A2540" s="30" t="s">
        <v>1468</v>
      </c>
      <c r="B2540" s="25" t="s">
        <v>241</v>
      </c>
      <c r="C2540" s="25" t="s">
        <v>948</v>
      </c>
      <c r="D2540" s="25" t="s">
        <v>1469</v>
      </c>
      <c r="E2540" s="25"/>
      <c r="F2540" s="78">
        <f t="shared" ref="F2540:H2541" si="1112">F2541</f>
        <v>0</v>
      </c>
      <c r="G2540" s="78">
        <f t="shared" si="1112"/>
        <v>0</v>
      </c>
      <c r="H2540" s="249">
        <f t="shared" si="1112"/>
        <v>0</v>
      </c>
      <c r="I2540" s="336"/>
      <c r="J2540" s="336"/>
    </row>
    <row r="2541" spans="1:10" s="2" customFormat="1" hidden="1" x14ac:dyDescent="0.25">
      <c r="A2541" s="30" t="s">
        <v>177</v>
      </c>
      <c r="B2541" s="25" t="s">
        <v>241</v>
      </c>
      <c r="C2541" s="25" t="s">
        <v>948</v>
      </c>
      <c r="D2541" s="25" t="s">
        <v>1469</v>
      </c>
      <c r="E2541" s="25" t="s">
        <v>149</v>
      </c>
      <c r="F2541" s="78">
        <f t="shared" si="1112"/>
        <v>0</v>
      </c>
      <c r="G2541" s="78">
        <f t="shared" si="1112"/>
        <v>0</v>
      </c>
      <c r="H2541" s="249">
        <f t="shared" si="1112"/>
        <v>0</v>
      </c>
      <c r="I2541" s="343"/>
      <c r="J2541" s="343"/>
    </row>
    <row r="2542" spans="1:10" s="2" customFormat="1" hidden="1" x14ac:dyDescent="0.25">
      <c r="A2542" s="30" t="s">
        <v>178</v>
      </c>
      <c r="B2542" s="25" t="s">
        <v>241</v>
      </c>
      <c r="C2542" s="25" t="s">
        <v>948</v>
      </c>
      <c r="D2542" s="25" t="s">
        <v>1469</v>
      </c>
      <c r="E2542" s="25" t="s">
        <v>179</v>
      </c>
      <c r="F2542" s="78"/>
      <c r="G2542" s="78"/>
      <c r="H2542" s="249"/>
      <c r="I2542" s="343"/>
      <c r="J2542" s="343"/>
    </row>
    <row r="2543" spans="1:10" s="2" customFormat="1" ht="62.4" hidden="1" x14ac:dyDescent="0.25">
      <c r="A2543" s="30" t="s">
        <v>1360</v>
      </c>
      <c r="B2543" s="25" t="s">
        <v>241</v>
      </c>
      <c r="C2543" s="25" t="s">
        <v>948</v>
      </c>
      <c r="D2543" s="25" t="s">
        <v>1361</v>
      </c>
      <c r="E2543" s="25"/>
      <c r="F2543" s="78">
        <f t="shared" ref="F2543:H2544" si="1113">F2544</f>
        <v>0</v>
      </c>
      <c r="G2543" s="78">
        <f t="shared" si="1113"/>
        <v>0</v>
      </c>
      <c r="H2543" s="249">
        <f t="shared" si="1113"/>
        <v>0</v>
      </c>
      <c r="I2543" s="343"/>
      <c r="J2543" s="343"/>
    </row>
    <row r="2544" spans="1:10" s="2" customFormat="1" hidden="1" x14ac:dyDescent="0.25">
      <c r="A2544" s="30" t="s">
        <v>177</v>
      </c>
      <c r="B2544" s="25" t="s">
        <v>241</v>
      </c>
      <c r="C2544" s="25" t="s">
        <v>948</v>
      </c>
      <c r="D2544" s="25" t="s">
        <v>1361</v>
      </c>
      <c r="E2544" s="25" t="s">
        <v>149</v>
      </c>
      <c r="F2544" s="78">
        <f t="shared" si="1113"/>
        <v>0</v>
      </c>
      <c r="G2544" s="78">
        <f t="shared" si="1113"/>
        <v>0</v>
      </c>
      <c r="H2544" s="249">
        <f t="shared" si="1113"/>
        <v>0</v>
      </c>
      <c r="I2544" s="343"/>
      <c r="J2544" s="343"/>
    </row>
    <row r="2545" spans="1:10" s="2" customFormat="1" hidden="1" x14ac:dyDescent="0.25">
      <c r="A2545" s="30" t="s">
        <v>178</v>
      </c>
      <c r="B2545" s="25" t="s">
        <v>241</v>
      </c>
      <c r="C2545" s="25" t="s">
        <v>948</v>
      </c>
      <c r="D2545" s="25" t="s">
        <v>1361</v>
      </c>
      <c r="E2545" s="25" t="s">
        <v>179</v>
      </c>
      <c r="F2545" s="78">
        <v>0</v>
      </c>
      <c r="G2545" s="78">
        <v>0</v>
      </c>
      <c r="H2545" s="249">
        <v>0</v>
      </c>
      <c r="I2545" s="343"/>
      <c r="J2545" s="343"/>
    </row>
    <row r="2546" spans="1:10" s="2" customFormat="1" ht="31.2" hidden="1" x14ac:dyDescent="0.25">
      <c r="A2546" s="30" t="s">
        <v>1470</v>
      </c>
      <c r="B2546" s="25" t="s">
        <v>241</v>
      </c>
      <c r="C2546" s="25" t="s">
        <v>948</v>
      </c>
      <c r="D2546" s="25" t="s">
        <v>1471</v>
      </c>
      <c r="E2546" s="25"/>
      <c r="F2546" s="78">
        <f t="shared" ref="F2546:H2548" si="1114">F2308</f>
        <v>0</v>
      </c>
      <c r="G2546" s="78">
        <f t="shared" si="1114"/>
        <v>0</v>
      </c>
      <c r="H2546" s="249">
        <f t="shared" si="1114"/>
        <v>0</v>
      </c>
      <c r="I2546" s="343"/>
      <c r="J2546" s="343"/>
    </row>
    <row r="2547" spans="1:10" s="2" customFormat="1" hidden="1" x14ac:dyDescent="0.25">
      <c r="A2547" s="30" t="s">
        <v>177</v>
      </c>
      <c r="B2547" s="25" t="s">
        <v>241</v>
      </c>
      <c r="C2547" s="25" t="s">
        <v>948</v>
      </c>
      <c r="D2547" s="25" t="s">
        <v>1471</v>
      </c>
      <c r="E2547" s="25" t="s">
        <v>149</v>
      </c>
      <c r="F2547" s="78">
        <f t="shared" si="1114"/>
        <v>0</v>
      </c>
      <c r="G2547" s="78">
        <f t="shared" si="1114"/>
        <v>0</v>
      </c>
      <c r="H2547" s="249">
        <f t="shared" si="1114"/>
        <v>0</v>
      </c>
      <c r="I2547" s="343"/>
      <c r="J2547" s="343"/>
    </row>
    <row r="2548" spans="1:10" s="2" customFormat="1" hidden="1" x14ac:dyDescent="0.25">
      <c r="A2548" s="30" t="s">
        <v>178</v>
      </c>
      <c r="B2548" s="25" t="s">
        <v>241</v>
      </c>
      <c r="C2548" s="25" t="s">
        <v>948</v>
      </c>
      <c r="D2548" s="25" t="s">
        <v>1471</v>
      </c>
      <c r="E2548" s="25" t="s">
        <v>179</v>
      </c>
      <c r="F2548" s="78">
        <f t="shared" si="1114"/>
        <v>0</v>
      </c>
      <c r="G2548" s="78">
        <f t="shared" si="1114"/>
        <v>0</v>
      </c>
      <c r="H2548" s="249">
        <f t="shared" si="1114"/>
        <v>0</v>
      </c>
      <c r="I2548" s="343"/>
      <c r="J2548" s="343"/>
    </row>
    <row r="2549" spans="1:10" s="2" customFormat="1" ht="46.8" hidden="1" x14ac:dyDescent="0.25">
      <c r="A2549" s="30" t="s">
        <v>1472</v>
      </c>
      <c r="B2549" s="25" t="s">
        <v>241</v>
      </c>
      <c r="C2549" s="25" t="s">
        <v>948</v>
      </c>
      <c r="D2549" s="25" t="s">
        <v>1473</v>
      </c>
      <c r="E2549" s="25"/>
      <c r="F2549" s="78"/>
      <c r="G2549" s="78"/>
      <c r="H2549" s="249"/>
      <c r="I2549" s="343"/>
      <c r="J2549" s="343"/>
    </row>
    <row r="2550" spans="1:10" s="2" customFormat="1" hidden="1" x14ac:dyDescent="0.25">
      <c r="A2550" s="30" t="s">
        <v>177</v>
      </c>
      <c r="B2550" s="25" t="s">
        <v>241</v>
      </c>
      <c r="C2550" s="25" t="s">
        <v>948</v>
      </c>
      <c r="D2550" s="25" t="s">
        <v>1473</v>
      </c>
      <c r="E2550" s="25" t="s">
        <v>149</v>
      </c>
      <c r="F2550" s="78">
        <f t="shared" ref="F2550:H2565" si="1115">F2312</f>
        <v>0</v>
      </c>
      <c r="G2550" s="78">
        <f t="shared" si="1115"/>
        <v>0</v>
      </c>
      <c r="H2550" s="249">
        <f t="shared" si="1115"/>
        <v>0</v>
      </c>
      <c r="I2550" s="343"/>
      <c r="J2550" s="343"/>
    </row>
    <row r="2551" spans="1:10" s="2" customFormat="1" hidden="1" x14ac:dyDescent="0.25">
      <c r="A2551" s="30" t="s">
        <v>178</v>
      </c>
      <c r="B2551" s="25" t="s">
        <v>241</v>
      </c>
      <c r="C2551" s="25" t="s">
        <v>948</v>
      </c>
      <c r="D2551" s="25" t="s">
        <v>1473</v>
      </c>
      <c r="E2551" s="25" t="s">
        <v>179</v>
      </c>
      <c r="F2551" s="78">
        <f t="shared" si="1115"/>
        <v>0</v>
      </c>
      <c r="G2551" s="78">
        <f t="shared" si="1115"/>
        <v>0</v>
      </c>
      <c r="H2551" s="249">
        <f t="shared" si="1115"/>
        <v>0</v>
      </c>
      <c r="I2551" s="343"/>
      <c r="J2551" s="343"/>
    </row>
    <row r="2552" spans="1:10" s="2" customFormat="1" ht="46.8" hidden="1" x14ac:dyDescent="0.25">
      <c r="A2552" s="30" t="s">
        <v>1474</v>
      </c>
      <c r="B2552" s="25" t="s">
        <v>241</v>
      </c>
      <c r="C2552" s="25" t="s">
        <v>948</v>
      </c>
      <c r="D2552" s="25" t="s">
        <v>1475</v>
      </c>
      <c r="E2552" s="25"/>
      <c r="F2552" s="78">
        <f t="shared" si="1115"/>
        <v>0</v>
      </c>
      <c r="G2552" s="78">
        <f t="shared" si="1115"/>
        <v>0</v>
      </c>
      <c r="H2552" s="249">
        <f t="shared" si="1115"/>
        <v>0</v>
      </c>
      <c r="I2552" s="343"/>
      <c r="J2552" s="343"/>
    </row>
    <row r="2553" spans="1:10" s="2" customFormat="1" hidden="1" x14ac:dyDescent="0.25">
      <c r="A2553" s="30" t="s">
        <v>177</v>
      </c>
      <c r="B2553" s="25" t="s">
        <v>241</v>
      </c>
      <c r="C2553" s="25" t="s">
        <v>948</v>
      </c>
      <c r="D2553" s="25" t="s">
        <v>1475</v>
      </c>
      <c r="E2553" s="25" t="s">
        <v>149</v>
      </c>
      <c r="F2553" s="78">
        <f t="shared" si="1115"/>
        <v>0</v>
      </c>
      <c r="G2553" s="78">
        <f t="shared" si="1115"/>
        <v>0</v>
      </c>
      <c r="H2553" s="249">
        <f t="shared" si="1115"/>
        <v>0</v>
      </c>
      <c r="I2553" s="343"/>
      <c r="J2553" s="343"/>
    </row>
    <row r="2554" spans="1:10" s="2" customFormat="1" hidden="1" x14ac:dyDescent="0.25">
      <c r="A2554" s="30" t="s">
        <v>178</v>
      </c>
      <c r="B2554" s="25" t="s">
        <v>241</v>
      </c>
      <c r="C2554" s="25" t="s">
        <v>948</v>
      </c>
      <c r="D2554" s="25" t="s">
        <v>1475</v>
      </c>
      <c r="E2554" s="25" t="s">
        <v>179</v>
      </c>
      <c r="F2554" s="78">
        <f t="shared" si="1115"/>
        <v>0</v>
      </c>
      <c r="G2554" s="78">
        <f t="shared" si="1115"/>
        <v>0</v>
      </c>
      <c r="H2554" s="249">
        <f t="shared" si="1115"/>
        <v>0</v>
      </c>
      <c r="I2554" s="343"/>
      <c r="J2554" s="343"/>
    </row>
    <row r="2555" spans="1:10" s="2" customFormat="1" ht="31.2" hidden="1" x14ac:dyDescent="0.25">
      <c r="A2555" s="30" t="s">
        <v>1476</v>
      </c>
      <c r="B2555" s="25" t="s">
        <v>241</v>
      </c>
      <c r="C2555" s="25" t="s">
        <v>948</v>
      </c>
      <c r="D2555" s="25" t="s">
        <v>1477</v>
      </c>
      <c r="E2555" s="25"/>
      <c r="F2555" s="78">
        <f t="shared" si="1115"/>
        <v>0</v>
      </c>
      <c r="G2555" s="78">
        <f t="shared" si="1115"/>
        <v>0</v>
      </c>
      <c r="H2555" s="249">
        <f t="shared" si="1115"/>
        <v>0</v>
      </c>
      <c r="I2555" s="343"/>
      <c r="J2555" s="343"/>
    </row>
    <row r="2556" spans="1:10" s="202" customFormat="1" hidden="1" x14ac:dyDescent="0.25">
      <c r="A2556" s="30" t="s">
        <v>177</v>
      </c>
      <c r="B2556" s="25" t="s">
        <v>241</v>
      </c>
      <c r="C2556" s="25" t="s">
        <v>948</v>
      </c>
      <c r="D2556" s="25" t="s">
        <v>1477</v>
      </c>
      <c r="E2556" s="25" t="s">
        <v>149</v>
      </c>
      <c r="F2556" s="78">
        <f t="shared" si="1115"/>
        <v>0</v>
      </c>
      <c r="G2556" s="78">
        <f t="shared" si="1115"/>
        <v>0</v>
      </c>
      <c r="H2556" s="249">
        <f t="shared" si="1115"/>
        <v>0</v>
      </c>
      <c r="I2556" s="378"/>
      <c r="J2556" s="378"/>
    </row>
    <row r="2557" spans="1:10" s="2" customFormat="1" hidden="1" x14ac:dyDescent="0.25">
      <c r="A2557" s="30" t="s">
        <v>178</v>
      </c>
      <c r="B2557" s="25" t="s">
        <v>241</v>
      </c>
      <c r="C2557" s="25" t="s">
        <v>948</v>
      </c>
      <c r="D2557" s="25" t="s">
        <v>1477</v>
      </c>
      <c r="E2557" s="25" t="s">
        <v>179</v>
      </c>
      <c r="F2557" s="78">
        <f t="shared" si="1115"/>
        <v>0</v>
      </c>
      <c r="G2557" s="78">
        <f t="shared" si="1115"/>
        <v>0</v>
      </c>
      <c r="H2557" s="249">
        <f t="shared" si="1115"/>
        <v>0</v>
      </c>
      <c r="I2557" s="343"/>
      <c r="J2557" s="343"/>
    </row>
    <row r="2558" spans="1:10" s="2" customFormat="1" ht="46.8" hidden="1" x14ac:dyDescent="0.25">
      <c r="A2558" s="30" t="s">
        <v>1478</v>
      </c>
      <c r="B2558" s="25" t="s">
        <v>241</v>
      </c>
      <c r="C2558" s="25" t="s">
        <v>948</v>
      </c>
      <c r="D2558" s="25" t="s">
        <v>1479</v>
      </c>
      <c r="E2558" s="25"/>
      <c r="F2558" s="78">
        <f t="shared" si="1115"/>
        <v>0</v>
      </c>
      <c r="G2558" s="78">
        <f t="shared" si="1115"/>
        <v>0</v>
      </c>
      <c r="H2558" s="249">
        <f t="shared" si="1115"/>
        <v>0</v>
      </c>
      <c r="I2558" s="343"/>
      <c r="J2558" s="343"/>
    </row>
    <row r="2559" spans="1:10" s="2" customFormat="1" hidden="1" x14ac:dyDescent="0.25">
      <c r="A2559" s="30" t="s">
        <v>177</v>
      </c>
      <c r="B2559" s="25" t="s">
        <v>241</v>
      </c>
      <c r="C2559" s="25" t="s">
        <v>948</v>
      </c>
      <c r="D2559" s="25" t="s">
        <v>1479</v>
      </c>
      <c r="E2559" s="25" t="s">
        <v>149</v>
      </c>
      <c r="F2559" s="78">
        <f t="shared" si="1115"/>
        <v>0</v>
      </c>
      <c r="G2559" s="78">
        <f t="shared" si="1115"/>
        <v>0</v>
      </c>
      <c r="H2559" s="249">
        <f t="shared" si="1115"/>
        <v>0</v>
      </c>
      <c r="I2559" s="343"/>
      <c r="J2559" s="343"/>
    </row>
    <row r="2560" spans="1:10" s="2" customFormat="1" hidden="1" x14ac:dyDescent="0.25">
      <c r="A2560" s="30" t="s">
        <v>178</v>
      </c>
      <c r="B2560" s="25" t="s">
        <v>241</v>
      </c>
      <c r="C2560" s="25" t="s">
        <v>948</v>
      </c>
      <c r="D2560" s="25" t="s">
        <v>1479</v>
      </c>
      <c r="E2560" s="25" t="s">
        <v>179</v>
      </c>
      <c r="F2560" s="78">
        <f t="shared" si="1115"/>
        <v>0</v>
      </c>
      <c r="G2560" s="78">
        <f t="shared" si="1115"/>
        <v>0</v>
      </c>
      <c r="H2560" s="249">
        <f t="shared" si="1115"/>
        <v>0</v>
      </c>
      <c r="I2560" s="343"/>
      <c r="J2560" s="343"/>
    </row>
    <row r="2561" spans="1:10" s="2" customFormat="1" ht="218.4" hidden="1" x14ac:dyDescent="0.25">
      <c r="A2561" s="190" t="s">
        <v>1480</v>
      </c>
      <c r="B2561" s="89" t="s">
        <v>241</v>
      </c>
      <c r="C2561" s="89" t="s">
        <v>948</v>
      </c>
      <c r="D2561" s="25" t="s">
        <v>1461</v>
      </c>
      <c r="E2561" s="89"/>
      <c r="F2561" s="78">
        <f t="shared" si="1115"/>
        <v>0</v>
      </c>
      <c r="G2561" s="78">
        <f t="shared" si="1115"/>
        <v>0</v>
      </c>
      <c r="H2561" s="249">
        <f t="shared" si="1115"/>
        <v>0</v>
      </c>
      <c r="I2561" s="343"/>
      <c r="J2561" s="343"/>
    </row>
    <row r="2562" spans="1:10" s="22" customFormat="1" hidden="1" x14ac:dyDescent="0.25">
      <c r="A2562" s="30" t="s">
        <v>177</v>
      </c>
      <c r="B2562" s="25" t="s">
        <v>241</v>
      </c>
      <c r="C2562" s="25" t="s">
        <v>948</v>
      </c>
      <c r="D2562" s="25" t="s">
        <v>1461</v>
      </c>
      <c r="E2562" s="25" t="s">
        <v>149</v>
      </c>
      <c r="F2562" s="78">
        <f t="shared" si="1115"/>
        <v>0</v>
      </c>
      <c r="G2562" s="78">
        <f t="shared" si="1115"/>
        <v>0</v>
      </c>
      <c r="H2562" s="249">
        <f t="shared" si="1115"/>
        <v>0</v>
      </c>
      <c r="I2562" s="339"/>
      <c r="J2562" s="339"/>
    </row>
    <row r="2563" spans="1:10" s="97" customFormat="1" hidden="1" x14ac:dyDescent="0.25">
      <c r="A2563" s="30" t="s">
        <v>178</v>
      </c>
      <c r="B2563" s="25" t="s">
        <v>241</v>
      </c>
      <c r="C2563" s="25" t="s">
        <v>948</v>
      </c>
      <c r="D2563" s="25" t="s">
        <v>1461</v>
      </c>
      <c r="E2563" s="25" t="s">
        <v>179</v>
      </c>
      <c r="F2563" s="78">
        <f t="shared" si="1115"/>
        <v>0</v>
      </c>
      <c r="G2563" s="78">
        <f t="shared" si="1115"/>
        <v>0</v>
      </c>
      <c r="H2563" s="249">
        <f t="shared" si="1115"/>
        <v>0</v>
      </c>
      <c r="I2563" s="354"/>
      <c r="J2563" s="354"/>
    </row>
    <row r="2564" spans="1:10" s="103" customFormat="1" ht="31.2" hidden="1" x14ac:dyDescent="0.25">
      <c r="A2564" s="30" t="s">
        <v>1481</v>
      </c>
      <c r="B2564" s="25" t="s">
        <v>241</v>
      </c>
      <c r="C2564" s="25" t="s">
        <v>948</v>
      </c>
      <c r="D2564" s="25" t="s">
        <v>1482</v>
      </c>
      <c r="E2564" s="25"/>
      <c r="F2564" s="78">
        <f t="shared" si="1115"/>
        <v>0</v>
      </c>
      <c r="G2564" s="78">
        <f t="shared" si="1115"/>
        <v>0</v>
      </c>
      <c r="H2564" s="249">
        <f t="shared" si="1115"/>
        <v>0</v>
      </c>
      <c r="I2564" s="355"/>
      <c r="J2564" s="355"/>
    </row>
    <row r="2565" spans="1:10" s="103" customFormat="1" hidden="1" x14ac:dyDescent="0.25">
      <c r="A2565" s="30" t="s">
        <v>177</v>
      </c>
      <c r="B2565" s="25" t="s">
        <v>241</v>
      </c>
      <c r="C2565" s="25" t="s">
        <v>948</v>
      </c>
      <c r="D2565" s="25" t="s">
        <v>1482</v>
      </c>
      <c r="E2565" s="25" t="s">
        <v>149</v>
      </c>
      <c r="F2565" s="78">
        <f t="shared" si="1115"/>
        <v>0</v>
      </c>
      <c r="G2565" s="78">
        <f t="shared" si="1115"/>
        <v>0</v>
      </c>
      <c r="H2565" s="249">
        <f t="shared" si="1115"/>
        <v>0</v>
      </c>
      <c r="I2565" s="355"/>
      <c r="J2565" s="355"/>
    </row>
    <row r="2566" spans="1:10" s="22" customFormat="1" hidden="1" x14ac:dyDescent="0.25">
      <c r="A2566" s="30" t="s">
        <v>178</v>
      </c>
      <c r="B2566" s="25" t="s">
        <v>241</v>
      </c>
      <c r="C2566" s="25" t="s">
        <v>948</v>
      </c>
      <c r="D2566" s="25" t="s">
        <v>1482</v>
      </c>
      <c r="E2566" s="25" t="s">
        <v>179</v>
      </c>
      <c r="F2566" s="78">
        <f>F2336</f>
        <v>0</v>
      </c>
      <c r="G2566" s="78">
        <f t="shared" ref="G2566:H2566" si="1116">G2336</f>
        <v>0</v>
      </c>
      <c r="H2566" s="249">
        <f t="shared" si="1116"/>
        <v>0</v>
      </c>
      <c r="I2566" s="339"/>
      <c r="J2566" s="339"/>
    </row>
    <row r="2567" spans="1:10" s="71" customFormat="1" hidden="1" x14ac:dyDescent="0.25">
      <c r="A2567" s="20" t="s">
        <v>646</v>
      </c>
      <c r="B2567" s="14" t="s">
        <v>241</v>
      </c>
      <c r="C2567" s="14" t="s">
        <v>948</v>
      </c>
      <c r="D2567" s="14" t="s">
        <v>647</v>
      </c>
      <c r="E2567" s="14"/>
      <c r="F2567" s="77">
        <f>F2568+F2571+F2574+F2577+F2580</f>
        <v>0</v>
      </c>
      <c r="G2567" s="77">
        <f t="shared" ref="G2567:H2567" si="1117">G2568+G2571+G2574+G2577+G2580</f>
        <v>0</v>
      </c>
      <c r="H2567" s="250">
        <f t="shared" si="1117"/>
        <v>0</v>
      </c>
      <c r="I2567" s="351"/>
      <c r="J2567" s="351"/>
    </row>
    <row r="2568" spans="1:10" s="123" customFormat="1" ht="62.4" hidden="1" x14ac:dyDescent="0.25">
      <c r="A2568" s="242" t="s">
        <v>1483</v>
      </c>
      <c r="B2568" s="222" t="s">
        <v>241</v>
      </c>
      <c r="C2568" s="222" t="s">
        <v>948</v>
      </c>
      <c r="D2568" s="84" t="s">
        <v>1045</v>
      </c>
      <c r="E2568" s="130"/>
      <c r="F2568" s="113">
        <f t="shared" ref="F2568:H2569" si="1118">F2569</f>
        <v>0</v>
      </c>
      <c r="G2568" s="113">
        <f t="shared" si="1118"/>
        <v>0</v>
      </c>
      <c r="H2568" s="251">
        <f t="shared" si="1118"/>
        <v>0</v>
      </c>
      <c r="I2568" s="363"/>
      <c r="J2568" s="363"/>
    </row>
    <row r="2569" spans="1:10" s="123" customFormat="1" hidden="1" x14ac:dyDescent="0.25">
      <c r="A2569" s="24" t="s">
        <v>177</v>
      </c>
      <c r="B2569" s="89" t="s">
        <v>241</v>
      </c>
      <c r="C2569" s="89" t="s">
        <v>948</v>
      </c>
      <c r="D2569" s="25" t="s">
        <v>1045</v>
      </c>
      <c r="E2569" s="90">
        <v>500</v>
      </c>
      <c r="F2569" s="66">
        <f t="shared" si="1118"/>
        <v>0</v>
      </c>
      <c r="G2569" s="66">
        <f t="shared" si="1118"/>
        <v>0</v>
      </c>
      <c r="H2569" s="252">
        <f t="shared" si="1118"/>
        <v>0</v>
      </c>
      <c r="I2569" s="363"/>
      <c r="J2569" s="363"/>
    </row>
    <row r="2570" spans="1:10" s="71" customFormat="1" hidden="1" x14ac:dyDescent="0.25">
      <c r="A2570" s="24" t="s">
        <v>178</v>
      </c>
      <c r="B2570" s="89" t="s">
        <v>241</v>
      </c>
      <c r="C2570" s="89" t="s">
        <v>948</v>
      </c>
      <c r="D2570" s="25" t="s">
        <v>1045</v>
      </c>
      <c r="E2570" s="90">
        <v>540</v>
      </c>
      <c r="F2570" s="66">
        <v>0</v>
      </c>
      <c r="G2570" s="66">
        <v>0</v>
      </c>
      <c r="H2570" s="252">
        <v>0</v>
      </c>
      <c r="I2570" s="351"/>
      <c r="J2570" s="351"/>
    </row>
    <row r="2571" spans="1:10" s="123" customFormat="1" ht="62.4" hidden="1" x14ac:dyDescent="0.25">
      <c r="A2571" s="134" t="s">
        <v>1484</v>
      </c>
      <c r="B2571" s="84" t="s">
        <v>241</v>
      </c>
      <c r="C2571" s="84" t="s">
        <v>948</v>
      </c>
      <c r="D2571" s="84" t="s">
        <v>1299</v>
      </c>
      <c r="E2571" s="132"/>
      <c r="F2571" s="85">
        <f t="shared" ref="F2571:H2572" si="1119">F2572</f>
        <v>0</v>
      </c>
      <c r="G2571" s="85">
        <f t="shared" si="1119"/>
        <v>0</v>
      </c>
      <c r="H2571" s="253">
        <f t="shared" si="1119"/>
        <v>0</v>
      </c>
      <c r="I2571" s="363"/>
      <c r="J2571" s="363"/>
    </row>
    <row r="2572" spans="1:10" s="70" customFormat="1" hidden="1" x14ac:dyDescent="0.25">
      <c r="A2572" s="24" t="s">
        <v>177</v>
      </c>
      <c r="B2572" s="25" t="s">
        <v>241</v>
      </c>
      <c r="C2572" s="25" t="s">
        <v>948</v>
      </c>
      <c r="D2572" s="25" t="s">
        <v>1299</v>
      </c>
      <c r="E2572" s="26">
        <v>500</v>
      </c>
      <c r="F2572" s="78">
        <f t="shared" si="1119"/>
        <v>0</v>
      </c>
      <c r="G2572" s="78">
        <f t="shared" si="1119"/>
        <v>0</v>
      </c>
      <c r="H2572" s="249">
        <f t="shared" si="1119"/>
        <v>0</v>
      </c>
      <c r="I2572" s="350"/>
      <c r="J2572" s="350"/>
    </row>
    <row r="2573" spans="1:10" s="70" customFormat="1" hidden="1" x14ac:dyDescent="0.25">
      <c r="A2573" s="24" t="s">
        <v>178</v>
      </c>
      <c r="B2573" s="25" t="s">
        <v>241</v>
      </c>
      <c r="C2573" s="25" t="s">
        <v>948</v>
      </c>
      <c r="D2573" s="25" t="s">
        <v>1299</v>
      </c>
      <c r="E2573" s="26">
        <v>540</v>
      </c>
      <c r="F2573" s="78">
        <v>0</v>
      </c>
      <c r="G2573" s="78">
        <v>0</v>
      </c>
      <c r="H2573" s="249">
        <v>0</v>
      </c>
      <c r="I2573" s="350"/>
      <c r="J2573" s="350"/>
    </row>
    <row r="2574" spans="1:10" s="181" customFormat="1" ht="62.4" hidden="1" x14ac:dyDescent="0.25">
      <c r="A2574" s="140" t="s">
        <v>1485</v>
      </c>
      <c r="B2574" s="84" t="s">
        <v>241</v>
      </c>
      <c r="C2574" s="84" t="s">
        <v>948</v>
      </c>
      <c r="D2574" s="84" t="s">
        <v>797</v>
      </c>
      <c r="E2574" s="132"/>
      <c r="F2574" s="85">
        <f t="shared" ref="F2574:H2575" si="1120">F2575</f>
        <v>0</v>
      </c>
      <c r="G2574" s="85">
        <f t="shared" si="1120"/>
        <v>0</v>
      </c>
      <c r="H2574" s="253">
        <f t="shared" si="1120"/>
        <v>0</v>
      </c>
      <c r="I2574" s="376"/>
      <c r="J2574" s="376"/>
    </row>
    <row r="2575" spans="1:10" s="70" customFormat="1" hidden="1" x14ac:dyDescent="0.25">
      <c r="A2575" s="24" t="s">
        <v>177</v>
      </c>
      <c r="B2575" s="25" t="s">
        <v>241</v>
      </c>
      <c r="C2575" s="25" t="s">
        <v>948</v>
      </c>
      <c r="D2575" s="25" t="s">
        <v>797</v>
      </c>
      <c r="E2575" s="26">
        <v>500</v>
      </c>
      <c r="F2575" s="78">
        <f t="shared" si="1120"/>
        <v>0</v>
      </c>
      <c r="G2575" s="78">
        <f t="shared" si="1120"/>
        <v>0</v>
      </c>
      <c r="H2575" s="249">
        <f t="shared" si="1120"/>
        <v>0</v>
      </c>
      <c r="I2575" s="350"/>
      <c r="J2575" s="350"/>
    </row>
    <row r="2576" spans="1:10" s="70" customFormat="1" hidden="1" x14ac:dyDescent="0.25">
      <c r="A2576" s="24" t="s">
        <v>178</v>
      </c>
      <c r="B2576" s="25" t="s">
        <v>241</v>
      </c>
      <c r="C2576" s="25" t="s">
        <v>948</v>
      </c>
      <c r="D2576" s="25" t="s">
        <v>797</v>
      </c>
      <c r="E2576" s="26">
        <v>540</v>
      </c>
      <c r="F2576" s="78">
        <v>0</v>
      </c>
      <c r="G2576" s="78">
        <v>0</v>
      </c>
      <c r="H2576" s="249">
        <v>0</v>
      </c>
      <c r="I2576" s="350"/>
      <c r="J2576" s="350"/>
    </row>
    <row r="2577" spans="1:10" s="181" customFormat="1" ht="62.4" hidden="1" x14ac:dyDescent="0.25">
      <c r="A2577" s="134" t="s">
        <v>1486</v>
      </c>
      <c r="B2577" s="84" t="s">
        <v>241</v>
      </c>
      <c r="C2577" s="84" t="s">
        <v>948</v>
      </c>
      <c r="D2577" s="84" t="s">
        <v>1039</v>
      </c>
      <c r="E2577" s="132"/>
      <c r="F2577" s="85">
        <f>F2578</f>
        <v>0</v>
      </c>
      <c r="G2577" s="85">
        <f t="shared" ref="G2577:H2578" si="1121">G2578</f>
        <v>0</v>
      </c>
      <c r="H2577" s="253">
        <f t="shared" si="1121"/>
        <v>0</v>
      </c>
      <c r="I2577" s="376"/>
      <c r="J2577" s="376"/>
    </row>
    <row r="2578" spans="1:10" s="70" customFormat="1" hidden="1" x14ac:dyDescent="0.25">
      <c r="A2578" s="24" t="s">
        <v>177</v>
      </c>
      <c r="B2578" s="25" t="s">
        <v>241</v>
      </c>
      <c r="C2578" s="25" t="s">
        <v>948</v>
      </c>
      <c r="D2578" s="79" t="s">
        <v>1039</v>
      </c>
      <c r="E2578" s="26">
        <v>500</v>
      </c>
      <c r="F2578" s="78">
        <f>F2579</f>
        <v>0</v>
      </c>
      <c r="G2578" s="78">
        <f t="shared" si="1121"/>
        <v>0</v>
      </c>
      <c r="H2578" s="249">
        <f t="shared" si="1121"/>
        <v>0</v>
      </c>
      <c r="I2578" s="350"/>
      <c r="J2578" s="350"/>
    </row>
    <row r="2579" spans="1:10" s="70" customFormat="1" hidden="1" x14ac:dyDescent="0.25">
      <c r="A2579" s="24" t="s">
        <v>178</v>
      </c>
      <c r="B2579" s="25" t="s">
        <v>241</v>
      </c>
      <c r="C2579" s="25" t="s">
        <v>948</v>
      </c>
      <c r="D2579" s="79" t="s">
        <v>1039</v>
      </c>
      <c r="E2579" s="26">
        <v>540</v>
      </c>
      <c r="F2579" s="78">
        <v>0</v>
      </c>
      <c r="G2579" s="78">
        <v>0</v>
      </c>
      <c r="H2579" s="249">
        <v>0</v>
      </c>
      <c r="I2579" s="350"/>
      <c r="J2579" s="350"/>
    </row>
    <row r="2580" spans="1:10" s="181" customFormat="1" ht="78" hidden="1" x14ac:dyDescent="0.25">
      <c r="A2580" s="134" t="s">
        <v>1487</v>
      </c>
      <c r="B2580" s="84" t="s">
        <v>241</v>
      </c>
      <c r="C2580" s="84" t="s">
        <v>948</v>
      </c>
      <c r="D2580" s="84" t="s">
        <v>799</v>
      </c>
      <c r="E2580" s="132"/>
      <c r="F2580" s="85">
        <f>F2581</f>
        <v>0</v>
      </c>
      <c r="G2580" s="85">
        <f t="shared" ref="G2580:H2581" si="1122">G2581</f>
        <v>0</v>
      </c>
      <c r="H2580" s="253">
        <f t="shared" si="1122"/>
        <v>0</v>
      </c>
      <c r="I2580" s="376"/>
      <c r="J2580" s="376"/>
    </row>
    <row r="2581" spans="1:10" s="70" customFormat="1" hidden="1" x14ac:dyDescent="0.25">
      <c r="A2581" s="24" t="s">
        <v>177</v>
      </c>
      <c r="B2581" s="25" t="s">
        <v>241</v>
      </c>
      <c r="C2581" s="25" t="s">
        <v>948</v>
      </c>
      <c r="D2581" s="25" t="s">
        <v>799</v>
      </c>
      <c r="E2581" s="26">
        <v>500</v>
      </c>
      <c r="F2581" s="78">
        <f>F2582</f>
        <v>0</v>
      </c>
      <c r="G2581" s="78">
        <f t="shared" si="1122"/>
        <v>0</v>
      </c>
      <c r="H2581" s="249">
        <f t="shared" si="1122"/>
        <v>0</v>
      </c>
      <c r="I2581" s="350"/>
      <c r="J2581" s="350"/>
    </row>
    <row r="2582" spans="1:10" s="70" customFormat="1" hidden="1" x14ac:dyDescent="0.25">
      <c r="A2582" s="24" t="s">
        <v>178</v>
      </c>
      <c r="B2582" s="25" t="s">
        <v>241</v>
      </c>
      <c r="C2582" s="25" t="s">
        <v>948</v>
      </c>
      <c r="D2582" s="25" t="s">
        <v>799</v>
      </c>
      <c r="E2582" s="26">
        <v>540</v>
      </c>
      <c r="F2582" s="78">
        <v>0</v>
      </c>
      <c r="G2582" s="78">
        <v>0</v>
      </c>
      <c r="H2582" s="249">
        <v>0</v>
      </c>
      <c r="I2582" s="350"/>
      <c r="J2582" s="350"/>
    </row>
    <row r="2583" spans="1:10" s="4" customFormat="1" hidden="1" x14ac:dyDescent="0.25">
      <c r="A2583" s="87" t="s">
        <v>126</v>
      </c>
      <c r="B2583" s="14" t="s">
        <v>241</v>
      </c>
      <c r="C2583" s="14" t="s">
        <v>948</v>
      </c>
      <c r="D2583" s="14" t="s">
        <v>127</v>
      </c>
      <c r="E2583" s="21"/>
      <c r="F2583" s="78">
        <f t="shared" ref="F2583:H2589" si="1123">F2344</f>
        <v>0</v>
      </c>
      <c r="G2583" s="78">
        <f t="shared" si="1123"/>
        <v>0</v>
      </c>
      <c r="H2583" s="249">
        <f t="shared" si="1123"/>
        <v>0</v>
      </c>
      <c r="I2583" s="336"/>
      <c r="J2583" s="336"/>
    </row>
    <row r="2584" spans="1:10" s="4" customFormat="1" ht="31.2" hidden="1" x14ac:dyDescent="0.25">
      <c r="A2584" s="34" t="s">
        <v>911</v>
      </c>
      <c r="B2584" s="25" t="s">
        <v>241</v>
      </c>
      <c r="C2584" s="25" t="s">
        <v>948</v>
      </c>
      <c r="D2584" s="25" t="s">
        <v>144</v>
      </c>
      <c r="E2584" s="26"/>
      <c r="F2584" s="78">
        <f t="shared" si="1123"/>
        <v>0</v>
      </c>
      <c r="G2584" s="78">
        <f t="shared" si="1123"/>
        <v>0</v>
      </c>
      <c r="H2584" s="249">
        <f t="shared" si="1123"/>
        <v>0</v>
      </c>
      <c r="I2584" s="336"/>
      <c r="J2584" s="336"/>
    </row>
    <row r="2585" spans="1:10" s="4" customFormat="1" hidden="1" x14ac:dyDescent="0.25">
      <c r="A2585" s="30" t="s">
        <v>177</v>
      </c>
      <c r="B2585" s="25" t="s">
        <v>241</v>
      </c>
      <c r="C2585" s="25" t="s">
        <v>948</v>
      </c>
      <c r="D2585" s="25" t="s">
        <v>144</v>
      </c>
      <c r="E2585" s="26">
        <v>500</v>
      </c>
      <c r="F2585" s="78">
        <f t="shared" si="1123"/>
        <v>0</v>
      </c>
      <c r="G2585" s="78">
        <f t="shared" si="1123"/>
        <v>0</v>
      </c>
      <c r="H2585" s="249">
        <f t="shared" si="1123"/>
        <v>0</v>
      </c>
      <c r="I2585" s="336"/>
      <c r="J2585" s="336"/>
    </row>
    <row r="2586" spans="1:10" s="4" customFormat="1" hidden="1" x14ac:dyDescent="0.25">
      <c r="A2586" s="30" t="s">
        <v>178</v>
      </c>
      <c r="B2586" s="25" t="s">
        <v>241</v>
      </c>
      <c r="C2586" s="25" t="s">
        <v>948</v>
      </c>
      <c r="D2586" s="25" t="s">
        <v>144</v>
      </c>
      <c r="E2586" s="26">
        <v>540</v>
      </c>
      <c r="F2586" s="78">
        <f t="shared" si="1123"/>
        <v>0</v>
      </c>
      <c r="G2586" s="78">
        <f t="shared" si="1123"/>
        <v>0</v>
      </c>
      <c r="H2586" s="249">
        <f t="shared" si="1123"/>
        <v>0</v>
      </c>
      <c r="I2586" s="336"/>
      <c r="J2586" s="336"/>
    </row>
    <row r="2587" spans="1:10" s="4" customFormat="1" ht="31.2" hidden="1" x14ac:dyDescent="0.25">
      <c r="A2587" s="34" t="s">
        <v>805</v>
      </c>
      <c r="B2587" s="25" t="s">
        <v>241</v>
      </c>
      <c r="C2587" s="25" t="s">
        <v>948</v>
      </c>
      <c r="D2587" s="25" t="s">
        <v>806</v>
      </c>
      <c r="E2587" s="26"/>
      <c r="F2587" s="78">
        <f t="shared" si="1123"/>
        <v>0</v>
      </c>
      <c r="G2587" s="78">
        <f t="shared" si="1123"/>
        <v>0</v>
      </c>
      <c r="H2587" s="249">
        <f t="shared" si="1123"/>
        <v>0</v>
      </c>
      <c r="I2587" s="336"/>
      <c r="J2587" s="336"/>
    </row>
    <row r="2588" spans="1:10" s="4" customFormat="1" hidden="1" x14ac:dyDescent="0.25">
      <c r="A2588" s="30" t="s">
        <v>177</v>
      </c>
      <c r="B2588" s="25" t="s">
        <v>241</v>
      </c>
      <c r="C2588" s="25" t="s">
        <v>948</v>
      </c>
      <c r="D2588" s="25" t="s">
        <v>806</v>
      </c>
      <c r="E2588" s="26">
        <v>500</v>
      </c>
      <c r="F2588" s="78">
        <f t="shared" si="1123"/>
        <v>0</v>
      </c>
      <c r="G2588" s="78">
        <f t="shared" si="1123"/>
        <v>0</v>
      </c>
      <c r="H2588" s="249">
        <f t="shared" si="1123"/>
        <v>0</v>
      </c>
      <c r="I2588" s="336"/>
      <c r="J2588" s="336"/>
    </row>
    <row r="2589" spans="1:10" s="4" customFormat="1" hidden="1" x14ac:dyDescent="0.25">
      <c r="A2589" s="30" t="s">
        <v>178</v>
      </c>
      <c r="B2589" s="25" t="s">
        <v>241</v>
      </c>
      <c r="C2589" s="25" t="s">
        <v>948</v>
      </c>
      <c r="D2589" s="25" t="s">
        <v>806</v>
      </c>
      <c r="E2589" s="26">
        <v>540</v>
      </c>
      <c r="F2589" s="78">
        <f t="shared" si="1123"/>
        <v>0</v>
      </c>
      <c r="G2589" s="78">
        <f t="shared" si="1123"/>
        <v>0</v>
      </c>
      <c r="H2589" s="249">
        <f t="shared" si="1123"/>
        <v>0</v>
      </c>
      <c r="I2589" s="336"/>
      <c r="J2589" s="336"/>
    </row>
    <row r="2590" spans="1:10" s="35" customFormat="1" ht="16.2" hidden="1" x14ac:dyDescent="0.25">
      <c r="A2590" s="20" t="s">
        <v>646</v>
      </c>
      <c r="B2590" s="14" t="s">
        <v>241</v>
      </c>
      <c r="C2590" s="14" t="s">
        <v>948</v>
      </c>
      <c r="D2590" s="14" t="s">
        <v>647</v>
      </c>
      <c r="E2590" s="28"/>
      <c r="F2590" s="138">
        <f>F2591+F2594</f>
        <v>0</v>
      </c>
      <c r="G2590" s="138">
        <f t="shared" ref="G2590:H2590" si="1124">G2591+G2594</f>
        <v>0</v>
      </c>
      <c r="H2590" s="254">
        <f t="shared" si="1124"/>
        <v>0</v>
      </c>
      <c r="I2590" s="341"/>
      <c r="J2590" s="341"/>
    </row>
    <row r="2591" spans="1:10" s="4" customFormat="1" ht="31.2" hidden="1" x14ac:dyDescent="0.25">
      <c r="A2591" s="183" t="s">
        <v>959</v>
      </c>
      <c r="B2591" s="139" t="s">
        <v>241</v>
      </c>
      <c r="C2591" s="25" t="s">
        <v>146</v>
      </c>
      <c r="D2591" s="139" t="s">
        <v>795</v>
      </c>
      <c r="E2591" s="84"/>
      <c r="F2591" s="113">
        <f t="shared" ref="F2591:H2592" si="1125">F2592</f>
        <v>0</v>
      </c>
      <c r="G2591" s="113">
        <f t="shared" si="1125"/>
        <v>0</v>
      </c>
      <c r="H2591" s="251">
        <f t="shared" si="1125"/>
        <v>0</v>
      </c>
      <c r="I2591" s="336"/>
      <c r="J2591" s="336"/>
    </row>
    <row r="2592" spans="1:10" s="4" customFormat="1" hidden="1" x14ac:dyDescent="0.25">
      <c r="A2592" s="30" t="s">
        <v>39</v>
      </c>
      <c r="B2592" s="25" t="s">
        <v>241</v>
      </c>
      <c r="C2592" s="25" t="s">
        <v>146</v>
      </c>
      <c r="D2592" s="25" t="s">
        <v>795</v>
      </c>
      <c r="E2592" s="25" t="s">
        <v>136</v>
      </c>
      <c r="F2592" s="66">
        <f t="shared" si="1125"/>
        <v>0</v>
      </c>
      <c r="G2592" s="66">
        <f t="shared" si="1125"/>
        <v>0</v>
      </c>
      <c r="H2592" s="252">
        <f t="shared" si="1125"/>
        <v>0</v>
      </c>
      <c r="I2592" s="336"/>
      <c r="J2592" s="336"/>
    </row>
    <row r="2593" spans="1:10" s="4" customFormat="1" hidden="1" x14ac:dyDescent="0.25">
      <c r="A2593" s="30" t="s">
        <v>56</v>
      </c>
      <c r="B2593" s="25" t="s">
        <v>241</v>
      </c>
      <c r="C2593" s="25" t="s">
        <v>146</v>
      </c>
      <c r="D2593" s="25" t="s">
        <v>795</v>
      </c>
      <c r="E2593" s="25" t="s">
        <v>748</v>
      </c>
      <c r="F2593" s="66">
        <v>0</v>
      </c>
      <c r="G2593" s="66">
        <v>0</v>
      </c>
      <c r="H2593" s="252">
        <v>0</v>
      </c>
      <c r="I2593" s="336"/>
      <c r="J2593" s="336"/>
    </row>
    <row r="2594" spans="1:10" s="22" customFormat="1" ht="31.2" hidden="1" x14ac:dyDescent="0.25">
      <c r="A2594" s="140" t="s">
        <v>1318</v>
      </c>
      <c r="B2594" s="84" t="s">
        <v>241</v>
      </c>
      <c r="C2594" s="84" t="s">
        <v>948</v>
      </c>
      <c r="D2594" s="84" t="s">
        <v>1319</v>
      </c>
      <c r="E2594" s="28"/>
      <c r="F2594" s="142">
        <f t="shared" ref="F2594:H2595" si="1126">F2595</f>
        <v>0</v>
      </c>
      <c r="G2594" s="142">
        <f t="shared" si="1126"/>
        <v>0</v>
      </c>
      <c r="H2594" s="255">
        <f t="shared" si="1126"/>
        <v>0</v>
      </c>
      <c r="I2594" s="339"/>
      <c r="J2594" s="339"/>
    </row>
    <row r="2595" spans="1:10" s="35" customFormat="1" hidden="1" x14ac:dyDescent="0.25">
      <c r="A2595" s="30" t="s">
        <v>177</v>
      </c>
      <c r="B2595" s="25" t="s">
        <v>241</v>
      </c>
      <c r="C2595" s="25" t="s">
        <v>948</v>
      </c>
      <c r="D2595" s="25" t="s">
        <v>1319</v>
      </c>
      <c r="E2595" s="25" t="s">
        <v>149</v>
      </c>
      <c r="F2595" s="80">
        <f t="shared" si="1126"/>
        <v>0</v>
      </c>
      <c r="G2595" s="80">
        <f t="shared" si="1126"/>
        <v>0</v>
      </c>
      <c r="H2595" s="256">
        <f t="shared" si="1126"/>
        <v>0</v>
      </c>
      <c r="I2595" s="341"/>
      <c r="J2595" s="341"/>
    </row>
    <row r="2596" spans="1:10" s="35" customFormat="1" hidden="1" x14ac:dyDescent="0.25">
      <c r="A2596" s="30" t="s">
        <v>178</v>
      </c>
      <c r="B2596" s="25" t="s">
        <v>241</v>
      </c>
      <c r="C2596" s="25" t="s">
        <v>948</v>
      </c>
      <c r="D2596" s="25" t="s">
        <v>1319</v>
      </c>
      <c r="E2596" s="25" t="s">
        <v>179</v>
      </c>
      <c r="F2596" s="80">
        <v>0</v>
      </c>
      <c r="G2596" s="80">
        <v>0</v>
      </c>
      <c r="H2596" s="256">
        <v>0</v>
      </c>
      <c r="I2596" s="341"/>
      <c r="J2596" s="341"/>
    </row>
    <row r="2597" spans="1:10" s="4" customFormat="1" x14ac:dyDescent="0.3">
      <c r="A2597" s="257"/>
      <c r="B2597" s="258"/>
      <c r="C2597" s="258"/>
      <c r="D2597" s="258"/>
      <c r="E2597" s="258"/>
      <c r="F2597" s="259"/>
      <c r="G2597" s="259"/>
      <c r="H2597" s="259"/>
      <c r="I2597" s="336"/>
      <c r="J2597" s="336"/>
    </row>
    <row r="2598" spans="1:10" s="4" customFormat="1" x14ac:dyDescent="0.3">
      <c r="A2598" s="257"/>
      <c r="B2598" s="258"/>
      <c r="C2598" s="258"/>
      <c r="D2598" s="258"/>
      <c r="E2598" s="258"/>
      <c r="F2598" s="259"/>
      <c r="G2598" s="259"/>
      <c r="H2598" s="259"/>
      <c r="I2598" s="336"/>
      <c r="J2598" s="336"/>
    </row>
    <row r="2599" spans="1:10" s="4" customFormat="1" x14ac:dyDescent="0.3">
      <c r="A2599" s="257"/>
      <c r="B2599" s="258"/>
      <c r="C2599" s="258"/>
      <c r="D2599" s="258"/>
      <c r="E2599" s="258"/>
      <c r="F2599" s="259"/>
      <c r="G2599" s="259"/>
      <c r="H2599" s="259"/>
      <c r="I2599" s="336"/>
      <c r="J2599" s="336"/>
    </row>
    <row r="2600" spans="1:10" s="4" customFormat="1" x14ac:dyDescent="0.3">
      <c r="A2600" s="257"/>
      <c r="B2600" s="258"/>
      <c r="C2600" s="258"/>
      <c r="D2600" s="258"/>
      <c r="E2600" s="258"/>
      <c r="F2600" s="259"/>
      <c r="G2600" s="259"/>
      <c r="H2600" s="259"/>
      <c r="I2600" s="336"/>
      <c r="J2600" s="336"/>
    </row>
    <row r="2601" spans="1:10" s="4" customFormat="1" x14ac:dyDescent="0.3">
      <c r="A2601" s="257"/>
      <c r="B2601" s="258"/>
      <c r="C2601" s="258"/>
      <c r="D2601" s="258"/>
      <c r="E2601" s="258"/>
      <c r="F2601" s="259"/>
      <c r="G2601" s="259"/>
      <c r="H2601" s="259"/>
      <c r="I2601" s="336"/>
      <c r="J2601" s="336"/>
    </row>
    <row r="2602" spans="1:10" s="4" customFormat="1" x14ac:dyDescent="0.3">
      <c r="A2602" s="257"/>
      <c r="B2602" s="258"/>
      <c r="C2602" s="258"/>
      <c r="D2602" s="258"/>
      <c r="E2602" s="258"/>
      <c r="F2602" s="259"/>
      <c r="G2602" s="259"/>
      <c r="H2602" s="259"/>
      <c r="I2602" s="336"/>
      <c r="J2602" s="336"/>
    </row>
    <row r="2603" spans="1:10" s="4" customFormat="1" x14ac:dyDescent="0.3">
      <c r="A2603" s="257"/>
      <c r="B2603" s="258"/>
      <c r="C2603" s="258"/>
      <c r="D2603" s="258"/>
      <c r="E2603" s="258"/>
      <c r="F2603" s="259"/>
      <c r="G2603" s="259"/>
      <c r="H2603" s="259"/>
      <c r="I2603" s="336"/>
      <c r="J2603" s="336"/>
    </row>
    <row r="2604" spans="1:10" s="4" customFormat="1" x14ac:dyDescent="0.3">
      <c r="A2604" s="257"/>
      <c r="B2604" s="258"/>
      <c r="C2604" s="258"/>
      <c r="D2604" s="258"/>
      <c r="E2604" s="258"/>
      <c r="F2604" s="259"/>
      <c r="G2604" s="259"/>
      <c r="H2604" s="259"/>
      <c r="I2604" s="336"/>
      <c r="J2604" s="336"/>
    </row>
    <row r="2605" spans="1:10" s="4" customFormat="1" x14ac:dyDescent="0.3">
      <c r="A2605" s="257"/>
      <c r="B2605" s="258"/>
      <c r="C2605" s="258"/>
      <c r="D2605" s="258"/>
      <c r="E2605" s="258"/>
      <c r="F2605" s="259"/>
      <c r="G2605" s="259"/>
      <c r="H2605" s="259"/>
      <c r="I2605" s="336"/>
      <c r="J2605" s="336"/>
    </row>
    <row r="2606" spans="1:10" s="4" customFormat="1" x14ac:dyDescent="0.3">
      <c r="A2606" s="257"/>
      <c r="B2606" s="258"/>
      <c r="C2606" s="258"/>
      <c r="D2606" s="258"/>
      <c r="E2606" s="258"/>
      <c r="F2606" s="259"/>
      <c r="G2606" s="259"/>
      <c r="H2606" s="259"/>
      <c r="I2606" s="336"/>
      <c r="J2606" s="336"/>
    </row>
    <row r="2607" spans="1:10" s="4" customFormat="1" x14ac:dyDescent="0.3">
      <c r="A2607" s="257"/>
      <c r="B2607" s="258"/>
      <c r="C2607" s="258"/>
      <c r="D2607" s="258"/>
      <c r="E2607" s="258"/>
      <c r="F2607" s="259"/>
      <c r="G2607" s="259"/>
      <c r="H2607" s="259"/>
      <c r="I2607" s="336"/>
      <c r="J2607" s="336"/>
    </row>
    <row r="2608" spans="1:10" s="4" customFormat="1" x14ac:dyDescent="0.3">
      <c r="A2608" s="257"/>
      <c r="B2608" s="258"/>
      <c r="C2608" s="258"/>
      <c r="D2608" s="258"/>
      <c r="E2608" s="258"/>
      <c r="F2608" s="259"/>
      <c r="G2608" s="259"/>
      <c r="H2608" s="259"/>
      <c r="I2608" s="336"/>
      <c r="J2608" s="336"/>
    </row>
    <row r="2609" spans="1:10" s="4" customFormat="1" x14ac:dyDescent="0.3">
      <c r="A2609" s="257"/>
      <c r="B2609" s="258"/>
      <c r="C2609" s="258"/>
      <c r="D2609" s="258"/>
      <c r="E2609" s="258"/>
      <c r="F2609" s="259"/>
      <c r="G2609" s="259"/>
      <c r="H2609" s="259"/>
      <c r="I2609" s="336"/>
      <c r="J2609" s="336"/>
    </row>
    <row r="2610" spans="1:10" s="4" customFormat="1" x14ac:dyDescent="0.3">
      <c r="A2610" s="257"/>
      <c r="B2610" s="258"/>
      <c r="C2610" s="258"/>
      <c r="D2610" s="258"/>
      <c r="E2610" s="258"/>
      <c r="F2610" s="259"/>
      <c r="G2610" s="259"/>
      <c r="H2610" s="259"/>
      <c r="I2610" s="336"/>
      <c r="J2610" s="336"/>
    </row>
    <row r="2611" spans="1:10" s="4" customFormat="1" x14ac:dyDescent="0.3">
      <c r="A2611" s="257"/>
      <c r="B2611" s="258"/>
      <c r="C2611" s="258"/>
      <c r="D2611" s="258"/>
      <c r="E2611" s="258"/>
      <c r="F2611" s="259"/>
      <c r="G2611" s="259"/>
      <c r="H2611" s="259"/>
      <c r="I2611" s="336"/>
      <c r="J2611" s="336"/>
    </row>
    <row r="2612" spans="1:10" s="4" customFormat="1" x14ac:dyDescent="0.3">
      <c r="A2612" s="257"/>
      <c r="B2612" s="258"/>
      <c r="C2612" s="258"/>
      <c r="D2612" s="258"/>
      <c r="E2612" s="258"/>
      <c r="F2612" s="259"/>
      <c r="G2612" s="259"/>
      <c r="H2612" s="259"/>
      <c r="I2612" s="336"/>
      <c r="J2612" s="336"/>
    </row>
    <row r="2613" spans="1:10" s="4" customFormat="1" x14ac:dyDescent="0.3">
      <c r="A2613" s="257"/>
      <c r="B2613" s="258"/>
      <c r="C2613" s="258"/>
      <c r="D2613" s="258"/>
      <c r="E2613" s="258"/>
      <c r="F2613" s="259"/>
      <c r="G2613" s="259"/>
      <c r="H2613" s="259"/>
      <c r="I2613" s="336"/>
      <c r="J2613" s="336"/>
    </row>
    <row r="2614" spans="1:10" s="4" customFormat="1" x14ac:dyDescent="0.3">
      <c r="A2614" s="257"/>
      <c r="B2614" s="258"/>
      <c r="C2614" s="258"/>
      <c r="D2614" s="258"/>
      <c r="E2614" s="258"/>
      <c r="F2614" s="259"/>
      <c r="G2614" s="259"/>
      <c r="H2614" s="259"/>
      <c r="I2614" s="336"/>
      <c r="J2614" s="336"/>
    </row>
    <row r="2615" spans="1:10" s="4" customFormat="1" x14ac:dyDescent="0.3">
      <c r="A2615" s="257"/>
      <c r="B2615" s="258"/>
      <c r="C2615" s="258"/>
      <c r="D2615" s="258"/>
      <c r="E2615" s="258"/>
      <c r="F2615" s="259"/>
      <c r="G2615" s="259"/>
      <c r="H2615" s="259"/>
      <c r="I2615" s="336"/>
      <c r="J2615" s="336"/>
    </row>
    <row r="2616" spans="1:10" s="4" customFormat="1" x14ac:dyDescent="0.3">
      <c r="A2616" s="257"/>
      <c r="B2616" s="258"/>
      <c r="C2616" s="258"/>
      <c r="D2616" s="258"/>
      <c r="E2616" s="258"/>
      <c r="F2616" s="259"/>
      <c r="G2616" s="259"/>
      <c r="H2616" s="259"/>
      <c r="I2616" s="336"/>
      <c r="J2616" s="336"/>
    </row>
    <row r="2617" spans="1:10" s="4" customFormat="1" x14ac:dyDescent="0.3">
      <c r="A2617" s="257"/>
      <c r="B2617" s="258"/>
      <c r="C2617" s="258"/>
      <c r="D2617" s="258"/>
      <c r="E2617" s="258"/>
      <c r="F2617" s="259"/>
      <c r="G2617" s="259"/>
      <c r="H2617" s="259"/>
      <c r="I2617" s="336"/>
      <c r="J2617" s="336"/>
    </row>
    <row r="2618" spans="1:10" s="4" customFormat="1" x14ac:dyDescent="0.3">
      <c r="A2618" s="257"/>
      <c r="B2618" s="258"/>
      <c r="C2618" s="258"/>
      <c r="D2618" s="258"/>
      <c r="E2618" s="258"/>
      <c r="F2618" s="259"/>
      <c r="G2618" s="259"/>
      <c r="H2618" s="259"/>
      <c r="I2618" s="336"/>
      <c r="J2618" s="336"/>
    </row>
    <row r="2619" spans="1:10" s="4" customFormat="1" x14ac:dyDescent="0.3">
      <c r="A2619" s="257"/>
      <c r="B2619" s="258"/>
      <c r="C2619" s="258"/>
      <c r="D2619" s="258"/>
      <c r="E2619" s="258"/>
      <c r="F2619" s="259"/>
      <c r="G2619" s="259"/>
      <c r="H2619" s="259"/>
      <c r="I2619" s="336"/>
      <c r="J2619" s="336"/>
    </row>
    <row r="2620" spans="1:10" s="4" customFormat="1" x14ac:dyDescent="0.3">
      <c r="A2620" s="257"/>
      <c r="B2620" s="258"/>
      <c r="C2620" s="258"/>
      <c r="D2620" s="258"/>
      <c r="E2620" s="258"/>
      <c r="F2620" s="259"/>
      <c r="G2620" s="259"/>
      <c r="H2620" s="259"/>
      <c r="I2620" s="336"/>
      <c r="J2620" s="336"/>
    </row>
    <row r="2621" spans="1:10" s="4" customFormat="1" x14ac:dyDescent="0.3">
      <c r="A2621" s="257"/>
      <c r="B2621" s="258"/>
      <c r="C2621" s="258"/>
      <c r="D2621" s="258"/>
      <c r="E2621" s="258"/>
      <c r="F2621" s="259"/>
      <c r="G2621" s="259"/>
      <c r="H2621" s="259"/>
      <c r="I2621" s="336"/>
      <c r="J2621" s="336"/>
    </row>
    <row r="2622" spans="1:10" s="4" customFormat="1" x14ac:dyDescent="0.3">
      <c r="A2622" s="257"/>
      <c r="B2622" s="258"/>
      <c r="C2622" s="258"/>
      <c r="D2622" s="258"/>
      <c r="E2622" s="258"/>
      <c r="F2622" s="259"/>
      <c r="G2622" s="259"/>
      <c r="H2622" s="259"/>
      <c r="I2622" s="336"/>
      <c r="J2622" s="336"/>
    </row>
    <row r="2623" spans="1:10" s="4" customFormat="1" x14ac:dyDescent="0.3">
      <c r="A2623" s="257"/>
      <c r="B2623" s="258"/>
      <c r="C2623" s="258"/>
      <c r="D2623" s="258"/>
      <c r="E2623" s="258"/>
      <c r="F2623" s="259"/>
      <c r="G2623" s="259"/>
      <c r="H2623" s="259"/>
      <c r="I2623" s="336"/>
      <c r="J2623" s="336"/>
    </row>
    <row r="2624" spans="1:10" s="4" customFormat="1" x14ac:dyDescent="0.3">
      <c r="A2624" s="257"/>
      <c r="B2624" s="258"/>
      <c r="C2624" s="258"/>
      <c r="D2624" s="258"/>
      <c r="E2624" s="258"/>
      <c r="F2624" s="259"/>
      <c r="G2624" s="259"/>
      <c r="H2624" s="259"/>
      <c r="I2624" s="336"/>
      <c r="J2624" s="336"/>
    </row>
    <row r="2625" spans="1:10" s="4" customFormat="1" x14ac:dyDescent="0.3">
      <c r="A2625" s="257"/>
      <c r="B2625" s="258"/>
      <c r="C2625" s="258"/>
      <c r="D2625" s="258"/>
      <c r="E2625" s="258"/>
      <c r="F2625" s="259"/>
      <c r="G2625" s="259"/>
      <c r="H2625" s="259"/>
      <c r="I2625" s="336"/>
      <c r="J2625" s="336"/>
    </row>
    <row r="2626" spans="1:10" s="4" customFormat="1" x14ac:dyDescent="0.3">
      <c r="A2626" s="257"/>
      <c r="B2626" s="258"/>
      <c r="C2626" s="258"/>
      <c r="D2626" s="258"/>
      <c r="E2626" s="258"/>
      <c r="F2626" s="259"/>
      <c r="G2626" s="259"/>
      <c r="H2626" s="259"/>
      <c r="I2626" s="336"/>
      <c r="J2626" s="336"/>
    </row>
    <row r="2627" spans="1:10" s="4" customFormat="1" x14ac:dyDescent="0.3">
      <c r="A2627" s="257"/>
      <c r="B2627" s="258"/>
      <c r="C2627" s="258"/>
      <c r="D2627" s="258"/>
      <c r="E2627" s="258"/>
      <c r="F2627" s="259"/>
      <c r="G2627" s="259"/>
      <c r="H2627" s="259"/>
      <c r="I2627" s="336"/>
      <c r="J2627" s="336"/>
    </row>
    <row r="2628" spans="1:10" s="4" customFormat="1" x14ac:dyDescent="0.3">
      <c r="A2628" s="257"/>
      <c r="B2628" s="258"/>
      <c r="C2628" s="258"/>
      <c r="D2628" s="258"/>
      <c r="E2628" s="258"/>
      <c r="F2628" s="259"/>
      <c r="G2628" s="259"/>
      <c r="H2628" s="259"/>
      <c r="I2628" s="336"/>
      <c r="J2628" s="336"/>
    </row>
    <row r="2629" spans="1:10" s="4" customFormat="1" x14ac:dyDescent="0.3">
      <c r="A2629" s="257"/>
      <c r="B2629" s="258"/>
      <c r="C2629" s="258"/>
      <c r="D2629" s="258"/>
      <c r="E2629" s="258"/>
      <c r="F2629" s="259"/>
      <c r="G2629" s="259"/>
      <c r="H2629" s="259"/>
      <c r="I2629" s="336"/>
      <c r="J2629" s="336"/>
    </row>
    <row r="2630" spans="1:10" s="4" customFormat="1" x14ac:dyDescent="0.3">
      <c r="A2630" s="257"/>
      <c r="B2630" s="258"/>
      <c r="C2630" s="258"/>
      <c r="D2630" s="258"/>
      <c r="E2630" s="258"/>
      <c r="F2630" s="259"/>
      <c r="G2630" s="259"/>
      <c r="H2630" s="259"/>
      <c r="I2630" s="336"/>
      <c r="J2630" s="336"/>
    </row>
    <row r="2631" spans="1:10" s="4" customFormat="1" x14ac:dyDescent="0.3">
      <c r="A2631" s="257"/>
      <c r="B2631" s="258"/>
      <c r="C2631" s="258"/>
      <c r="D2631" s="258"/>
      <c r="E2631" s="258"/>
      <c r="F2631" s="259"/>
      <c r="G2631" s="259"/>
      <c r="H2631" s="259"/>
      <c r="I2631" s="336"/>
      <c r="J2631" s="336"/>
    </row>
    <row r="2632" spans="1:10" s="4" customFormat="1" x14ac:dyDescent="0.3">
      <c r="A2632" s="257"/>
      <c r="B2632" s="258"/>
      <c r="C2632" s="258"/>
      <c r="D2632" s="258"/>
      <c r="E2632" s="258"/>
      <c r="F2632" s="259"/>
      <c r="G2632" s="259"/>
      <c r="H2632" s="259"/>
      <c r="I2632" s="336"/>
      <c r="J2632" s="336"/>
    </row>
    <row r="2633" spans="1:10" s="4" customFormat="1" x14ac:dyDescent="0.3">
      <c r="A2633" s="257"/>
      <c r="B2633" s="258"/>
      <c r="C2633" s="258"/>
      <c r="D2633" s="258"/>
      <c r="E2633" s="258"/>
      <c r="F2633" s="259"/>
      <c r="G2633" s="259"/>
      <c r="H2633" s="259"/>
      <c r="I2633" s="336"/>
      <c r="J2633" s="336"/>
    </row>
    <row r="2634" spans="1:10" s="4" customFormat="1" x14ac:dyDescent="0.3">
      <c r="A2634" s="257"/>
      <c r="B2634" s="258"/>
      <c r="C2634" s="258"/>
      <c r="D2634" s="258"/>
      <c r="E2634" s="258"/>
      <c r="F2634" s="259"/>
      <c r="G2634" s="259"/>
      <c r="H2634" s="259"/>
      <c r="I2634" s="336"/>
      <c r="J2634" s="336"/>
    </row>
    <row r="2635" spans="1:10" s="4" customFormat="1" x14ac:dyDescent="0.3">
      <c r="A2635" s="257"/>
      <c r="B2635" s="258"/>
      <c r="C2635" s="258"/>
      <c r="D2635" s="258"/>
      <c r="E2635" s="258"/>
      <c r="F2635" s="259"/>
      <c r="G2635" s="259"/>
      <c r="H2635" s="259"/>
      <c r="I2635" s="336"/>
      <c r="J2635" s="336"/>
    </row>
    <row r="2636" spans="1:10" s="4" customFormat="1" x14ac:dyDescent="0.3">
      <c r="A2636" s="257"/>
      <c r="B2636" s="258"/>
      <c r="C2636" s="258"/>
      <c r="D2636" s="258"/>
      <c r="E2636" s="258"/>
      <c r="F2636" s="259"/>
      <c r="G2636" s="259"/>
      <c r="H2636" s="259"/>
      <c r="I2636" s="336"/>
      <c r="J2636" s="336"/>
    </row>
    <row r="2637" spans="1:10" s="4" customFormat="1" x14ac:dyDescent="0.3">
      <c r="A2637" s="257"/>
      <c r="B2637" s="258"/>
      <c r="C2637" s="258"/>
      <c r="D2637" s="258"/>
      <c r="E2637" s="258"/>
      <c r="F2637" s="259"/>
      <c r="G2637" s="259"/>
      <c r="H2637" s="259"/>
      <c r="I2637" s="336"/>
      <c r="J2637" s="336"/>
    </row>
    <row r="2638" spans="1:10" s="4" customFormat="1" x14ac:dyDescent="0.3">
      <c r="A2638" s="257"/>
      <c r="B2638" s="258"/>
      <c r="C2638" s="258"/>
      <c r="D2638" s="258"/>
      <c r="E2638" s="258"/>
      <c r="F2638" s="259"/>
      <c r="G2638" s="259"/>
      <c r="H2638" s="259"/>
      <c r="I2638" s="336"/>
      <c r="J2638" s="336"/>
    </row>
    <row r="2639" spans="1:10" s="4" customFormat="1" x14ac:dyDescent="0.3">
      <c r="A2639" s="257"/>
      <c r="B2639" s="258"/>
      <c r="C2639" s="258"/>
      <c r="D2639" s="258"/>
      <c r="E2639" s="258"/>
      <c r="F2639" s="259"/>
      <c r="G2639" s="259"/>
      <c r="H2639" s="259"/>
      <c r="I2639" s="336"/>
      <c r="J2639" s="336"/>
    </row>
    <row r="2640" spans="1:10" s="4" customFormat="1" x14ac:dyDescent="0.3">
      <c r="A2640" s="257"/>
      <c r="B2640" s="258"/>
      <c r="C2640" s="258"/>
      <c r="D2640" s="258"/>
      <c r="E2640" s="258"/>
      <c r="F2640" s="259"/>
      <c r="G2640" s="259"/>
      <c r="H2640" s="259"/>
      <c r="I2640" s="336"/>
      <c r="J2640" s="336"/>
    </row>
    <row r="2641" spans="1:10" s="4" customFormat="1" x14ac:dyDescent="0.3">
      <c r="A2641" s="257"/>
      <c r="B2641" s="258"/>
      <c r="C2641" s="258"/>
      <c r="D2641" s="258"/>
      <c r="E2641" s="258"/>
      <c r="F2641" s="259"/>
      <c r="G2641" s="259"/>
      <c r="H2641" s="259"/>
      <c r="I2641" s="336"/>
      <c r="J2641" s="336"/>
    </row>
    <row r="2642" spans="1:10" s="4" customFormat="1" x14ac:dyDescent="0.3">
      <c r="A2642" s="257"/>
      <c r="B2642" s="258"/>
      <c r="C2642" s="258"/>
      <c r="D2642" s="258"/>
      <c r="E2642" s="258"/>
      <c r="F2642" s="259"/>
      <c r="G2642" s="259"/>
      <c r="H2642" s="259"/>
      <c r="I2642" s="336"/>
      <c r="J2642" s="336"/>
    </row>
    <row r="2643" spans="1:10" s="4" customFormat="1" x14ac:dyDescent="0.3">
      <c r="A2643" s="257"/>
      <c r="B2643" s="258"/>
      <c r="C2643" s="258"/>
      <c r="D2643" s="258"/>
      <c r="E2643" s="258"/>
      <c r="F2643" s="259"/>
      <c r="G2643" s="259"/>
      <c r="H2643" s="259"/>
      <c r="I2643" s="336"/>
      <c r="J2643" s="336"/>
    </row>
    <row r="2644" spans="1:10" s="4" customFormat="1" x14ac:dyDescent="0.3">
      <c r="A2644" s="257"/>
      <c r="B2644" s="258"/>
      <c r="C2644" s="258"/>
      <c r="D2644" s="258"/>
      <c r="E2644" s="258"/>
      <c r="F2644" s="259"/>
      <c r="G2644" s="259"/>
      <c r="H2644" s="259"/>
      <c r="I2644" s="336"/>
      <c r="J2644" s="336"/>
    </row>
    <row r="2645" spans="1:10" s="4" customFormat="1" x14ac:dyDescent="0.3">
      <c r="A2645" s="257"/>
      <c r="B2645" s="258"/>
      <c r="C2645" s="258"/>
      <c r="D2645" s="258"/>
      <c r="E2645" s="258"/>
      <c r="F2645" s="259"/>
      <c r="G2645" s="259"/>
      <c r="H2645" s="259"/>
      <c r="I2645" s="336"/>
      <c r="J2645" s="336"/>
    </row>
    <row r="2646" spans="1:10" s="4" customFormat="1" x14ac:dyDescent="0.3">
      <c r="A2646" s="257"/>
      <c r="B2646" s="258"/>
      <c r="C2646" s="258"/>
      <c r="D2646" s="258"/>
      <c r="E2646" s="258"/>
      <c r="F2646" s="259"/>
      <c r="G2646" s="259"/>
      <c r="H2646" s="259"/>
      <c r="I2646" s="336"/>
      <c r="J2646" s="336"/>
    </row>
    <row r="2647" spans="1:10" s="4" customFormat="1" x14ac:dyDescent="0.3">
      <c r="A2647" s="257"/>
      <c r="B2647" s="258"/>
      <c r="C2647" s="258"/>
      <c r="D2647" s="258"/>
      <c r="E2647" s="258"/>
      <c r="F2647" s="259"/>
      <c r="G2647" s="259"/>
      <c r="H2647" s="259"/>
      <c r="I2647" s="336"/>
      <c r="J2647" s="336"/>
    </row>
    <row r="2648" spans="1:10" s="4" customFormat="1" x14ac:dyDescent="0.3">
      <c r="A2648" s="257"/>
      <c r="B2648" s="258"/>
      <c r="C2648" s="258"/>
      <c r="D2648" s="258"/>
      <c r="E2648" s="258"/>
      <c r="F2648" s="259"/>
      <c r="G2648" s="259"/>
      <c r="H2648" s="259"/>
      <c r="I2648" s="336"/>
      <c r="J2648" s="336"/>
    </row>
    <row r="2649" spans="1:10" s="4" customFormat="1" x14ac:dyDescent="0.3">
      <c r="A2649" s="257"/>
      <c r="B2649" s="258"/>
      <c r="C2649" s="258"/>
      <c r="D2649" s="258"/>
      <c r="E2649" s="258"/>
      <c r="F2649" s="259"/>
      <c r="G2649" s="259"/>
      <c r="H2649" s="259"/>
      <c r="I2649" s="336"/>
      <c r="J2649" s="336"/>
    </row>
    <row r="2650" spans="1:10" s="4" customFormat="1" x14ac:dyDescent="0.3">
      <c r="A2650" s="257"/>
      <c r="B2650" s="258"/>
      <c r="C2650" s="258"/>
      <c r="D2650" s="258"/>
      <c r="E2650" s="258"/>
      <c r="F2650" s="259"/>
      <c r="G2650" s="259"/>
      <c r="H2650" s="259"/>
      <c r="I2650" s="336"/>
      <c r="J2650" s="336"/>
    </row>
    <row r="2651" spans="1:10" s="4" customFormat="1" x14ac:dyDescent="0.3">
      <c r="A2651" s="257"/>
      <c r="B2651" s="258"/>
      <c r="C2651" s="258"/>
      <c r="D2651" s="258"/>
      <c r="E2651" s="258"/>
      <c r="F2651" s="259"/>
      <c r="G2651" s="259"/>
      <c r="H2651" s="259"/>
      <c r="I2651" s="336"/>
      <c r="J2651" s="336"/>
    </row>
    <row r="2652" spans="1:10" s="4" customFormat="1" x14ac:dyDescent="0.3">
      <c r="A2652" s="257"/>
      <c r="B2652" s="258"/>
      <c r="C2652" s="258"/>
      <c r="D2652" s="258"/>
      <c r="E2652" s="258"/>
      <c r="F2652" s="259"/>
      <c r="G2652" s="259"/>
      <c r="H2652" s="259"/>
      <c r="I2652" s="336"/>
      <c r="J2652" s="336"/>
    </row>
    <row r="2653" spans="1:10" s="4" customFormat="1" x14ac:dyDescent="0.3">
      <c r="A2653" s="257"/>
      <c r="B2653" s="258"/>
      <c r="C2653" s="258"/>
      <c r="D2653" s="258"/>
      <c r="E2653" s="258"/>
      <c r="F2653" s="259"/>
      <c r="G2653" s="259"/>
      <c r="H2653" s="259"/>
      <c r="I2653" s="336"/>
      <c r="J2653" s="336"/>
    </row>
    <row r="2654" spans="1:10" s="4" customFormat="1" x14ac:dyDescent="0.3">
      <c r="A2654" s="257"/>
      <c r="B2654" s="258"/>
      <c r="C2654" s="258"/>
      <c r="D2654" s="258"/>
      <c r="E2654" s="258"/>
      <c r="F2654" s="259"/>
      <c r="G2654" s="259"/>
      <c r="H2654" s="259"/>
      <c r="I2654" s="336"/>
      <c r="J2654" s="336"/>
    </row>
    <row r="2655" spans="1:10" s="4" customFormat="1" x14ac:dyDescent="0.3">
      <c r="A2655" s="257"/>
      <c r="B2655" s="258"/>
      <c r="C2655" s="258"/>
      <c r="D2655" s="258"/>
      <c r="E2655" s="258"/>
      <c r="F2655" s="259"/>
      <c r="G2655" s="259"/>
      <c r="H2655" s="259"/>
      <c r="I2655" s="336"/>
      <c r="J2655" s="336"/>
    </row>
    <row r="2656" spans="1:10" s="4" customFormat="1" x14ac:dyDescent="0.3">
      <c r="A2656" s="257"/>
      <c r="B2656" s="258"/>
      <c r="C2656" s="258"/>
      <c r="D2656" s="258"/>
      <c r="E2656" s="258"/>
      <c r="F2656" s="260"/>
      <c r="G2656" s="260"/>
      <c r="H2656" s="260"/>
      <c r="I2656" s="336"/>
      <c r="J2656" s="336"/>
    </row>
    <row r="2657" spans="1:10" s="4" customFormat="1" x14ac:dyDescent="0.3">
      <c r="A2657" s="257"/>
      <c r="B2657" s="261"/>
      <c r="C2657" s="261"/>
      <c r="D2657" s="261"/>
      <c r="E2657" s="261"/>
      <c r="F2657" s="260"/>
      <c r="G2657" s="260"/>
      <c r="H2657" s="260"/>
      <c r="I2657" s="336"/>
      <c r="J2657" s="336"/>
    </row>
    <row r="2658" spans="1:10" s="4" customFormat="1" x14ac:dyDescent="0.3">
      <c r="A2658" s="257"/>
      <c r="B2658" s="261"/>
      <c r="C2658" s="261"/>
      <c r="D2658" s="261"/>
      <c r="E2658" s="261"/>
      <c r="F2658" s="260"/>
      <c r="G2658" s="260"/>
      <c r="H2658" s="260"/>
      <c r="I2658" s="336"/>
      <c r="J2658" s="336"/>
    </row>
    <row r="2659" spans="1:10" s="4" customFormat="1" x14ac:dyDescent="0.3">
      <c r="A2659" s="257"/>
      <c r="B2659" s="261"/>
      <c r="C2659" s="261"/>
      <c r="D2659" s="261"/>
      <c r="E2659" s="261"/>
      <c r="F2659" s="260"/>
      <c r="G2659" s="260"/>
      <c r="H2659" s="260"/>
      <c r="I2659" s="336"/>
      <c r="J2659" s="336"/>
    </row>
    <row r="2660" spans="1:10" s="4" customFormat="1" x14ac:dyDescent="0.3">
      <c r="A2660" s="257"/>
      <c r="B2660" s="261"/>
      <c r="C2660" s="261"/>
      <c r="D2660" s="261"/>
      <c r="E2660" s="261"/>
      <c r="F2660" s="260"/>
      <c r="G2660" s="260"/>
      <c r="H2660" s="260"/>
      <c r="I2660" s="336"/>
      <c r="J2660" s="336"/>
    </row>
    <row r="2661" spans="1:10" s="4" customFormat="1" x14ac:dyDescent="0.3">
      <c r="A2661" s="257"/>
      <c r="B2661" s="261"/>
      <c r="C2661" s="261"/>
      <c r="D2661" s="261"/>
      <c r="E2661" s="261"/>
      <c r="F2661" s="260"/>
      <c r="G2661" s="260"/>
      <c r="H2661" s="260"/>
      <c r="I2661" s="336"/>
      <c r="J2661" s="336"/>
    </row>
    <row r="2662" spans="1:10" s="4" customFormat="1" x14ac:dyDescent="0.3">
      <c r="A2662" s="257"/>
      <c r="B2662" s="261"/>
      <c r="C2662" s="261"/>
      <c r="D2662" s="261"/>
      <c r="E2662" s="261"/>
      <c r="F2662" s="260"/>
      <c r="G2662" s="260"/>
      <c r="H2662" s="260"/>
      <c r="I2662" s="336"/>
      <c r="J2662" s="336"/>
    </row>
    <row r="2663" spans="1:10" s="4" customFormat="1" x14ac:dyDescent="0.3">
      <c r="A2663" s="257"/>
      <c r="B2663" s="261"/>
      <c r="C2663" s="261"/>
      <c r="D2663" s="261"/>
      <c r="E2663" s="261"/>
      <c r="F2663" s="260"/>
      <c r="G2663" s="260"/>
      <c r="H2663" s="260"/>
      <c r="I2663" s="336"/>
      <c r="J2663" s="336"/>
    </row>
    <row r="2664" spans="1:10" s="4" customFormat="1" x14ac:dyDescent="0.3">
      <c r="A2664" s="257"/>
      <c r="B2664" s="261"/>
      <c r="C2664" s="261"/>
      <c r="D2664" s="261"/>
      <c r="E2664" s="261"/>
      <c r="F2664" s="260"/>
      <c r="G2664" s="260"/>
      <c r="H2664" s="260"/>
      <c r="I2664" s="336"/>
      <c r="J2664" s="336"/>
    </row>
    <row r="2665" spans="1:10" s="4" customFormat="1" x14ac:dyDescent="0.3">
      <c r="A2665" s="257"/>
      <c r="B2665" s="261"/>
      <c r="C2665" s="261"/>
      <c r="D2665" s="261"/>
      <c r="E2665" s="261"/>
      <c r="F2665" s="260"/>
      <c r="G2665" s="260"/>
      <c r="H2665" s="260"/>
      <c r="I2665" s="336"/>
      <c r="J2665" s="336"/>
    </row>
    <row r="2666" spans="1:10" s="4" customFormat="1" x14ac:dyDescent="0.3">
      <c r="A2666" s="257"/>
      <c r="B2666" s="261"/>
      <c r="C2666" s="261"/>
      <c r="D2666" s="261"/>
      <c r="E2666" s="261"/>
      <c r="F2666" s="260"/>
      <c r="G2666" s="260"/>
      <c r="H2666" s="260"/>
      <c r="I2666" s="336"/>
      <c r="J2666" s="336"/>
    </row>
    <row r="2667" spans="1:10" s="4" customFormat="1" x14ac:dyDescent="0.3">
      <c r="A2667" s="257"/>
      <c r="B2667" s="261"/>
      <c r="C2667" s="261"/>
      <c r="D2667" s="261"/>
      <c r="E2667" s="261"/>
      <c r="F2667" s="260"/>
      <c r="G2667" s="260"/>
      <c r="H2667" s="260"/>
      <c r="I2667" s="336"/>
      <c r="J2667" s="336"/>
    </row>
    <row r="2668" spans="1:10" s="4" customFormat="1" x14ac:dyDescent="0.3">
      <c r="A2668" s="257"/>
      <c r="B2668" s="261"/>
      <c r="C2668" s="261"/>
      <c r="D2668" s="261"/>
      <c r="E2668" s="261"/>
      <c r="F2668" s="260"/>
      <c r="G2668" s="260"/>
      <c r="H2668" s="260"/>
      <c r="I2668" s="336"/>
      <c r="J2668" s="336"/>
    </row>
    <row r="2669" spans="1:10" s="4" customFormat="1" x14ac:dyDescent="0.3">
      <c r="A2669" s="257"/>
      <c r="B2669" s="261"/>
      <c r="C2669" s="261"/>
      <c r="D2669" s="261"/>
      <c r="E2669" s="261"/>
      <c r="F2669" s="260"/>
      <c r="G2669" s="260"/>
      <c r="H2669" s="260"/>
      <c r="I2669" s="336"/>
      <c r="J2669" s="336"/>
    </row>
    <row r="2670" spans="1:10" s="4" customFormat="1" x14ac:dyDescent="0.3">
      <c r="A2670" s="257"/>
      <c r="B2670" s="261"/>
      <c r="C2670" s="261"/>
      <c r="D2670" s="261"/>
      <c r="E2670" s="261"/>
      <c r="F2670" s="260"/>
      <c r="G2670" s="260"/>
      <c r="H2670" s="260"/>
      <c r="I2670" s="336"/>
      <c r="J2670" s="336"/>
    </row>
    <row r="2671" spans="1:10" s="4" customFormat="1" x14ac:dyDescent="0.3">
      <c r="A2671" s="257"/>
      <c r="B2671" s="261"/>
      <c r="C2671" s="261"/>
      <c r="D2671" s="261"/>
      <c r="E2671" s="261"/>
      <c r="F2671" s="260"/>
      <c r="G2671" s="260"/>
      <c r="H2671" s="260"/>
      <c r="I2671" s="336"/>
      <c r="J2671" s="336"/>
    </row>
    <row r="2672" spans="1:10" s="4" customFormat="1" x14ac:dyDescent="0.3">
      <c r="A2672" s="257"/>
      <c r="B2672" s="261"/>
      <c r="C2672" s="261"/>
      <c r="D2672" s="261"/>
      <c r="E2672" s="261"/>
      <c r="F2672" s="260"/>
      <c r="G2672" s="260"/>
      <c r="H2672" s="260"/>
      <c r="I2672" s="336"/>
      <c r="J2672" s="336"/>
    </row>
    <row r="2673" spans="1:10" s="4" customFormat="1" x14ac:dyDescent="0.3">
      <c r="A2673" s="257"/>
      <c r="B2673" s="261"/>
      <c r="C2673" s="261"/>
      <c r="D2673" s="261"/>
      <c r="E2673" s="261"/>
      <c r="F2673" s="260"/>
      <c r="G2673" s="260"/>
      <c r="H2673" s="260"/>
      <c r="I2673" s="336"/>
      <c r="J2673" s="336"/>
    </row>
    <row r="2674" spans="1:10" s="4" customFormat="1" x14ac:dyDescent="0.3">
      <c r="A2674" s="257"/>
      <c r="B2674" s="261"/>
      <c r="C2674" s="261"/>
      <c r="D2674" s="261"/>
      <c r="E2674" s="261"/>
      <c r="F2674" s="260"/>
      <c r="G2674" s="260"/>
      <c r="H2674" s="260"/>
      <c r="I2674" s="336"/>
      <c r="J2674" s="336"/>
    </row>
    <row r="2675" spans="1:10" s="4" customFormat="1" x14ac:dyDescent="0.3">
      <c r="A2675" s="257"/>
      <c r="B2675" s="261"/>
      <c r="C2675" s="261"/>
      <c r="D2675" s="261"/>
      <c r="E2675" s="261"/>
      <c r="F2675" s="260"/>
      <c r="G2675" s="260"/>
      <c r="H2675" s="260"/>
      <c r="I2675" s="336"/>
      <c r="J2675" s="336"/>
    </row>
    <row r="2676" spans="1:10" s="4" customFormat="1" x14ac:dyDescent="0.3">
      <c r="A2676" s="257"/>
      <c r="B2676" s="261"/>
      <c r="C2676" s="261"/>
      <c r="D2676" s="261"/>
      <c r="E2676" s="261"/>
      <c r="F2676" s="260"/>
      <c r="G2676" s="260"/>
      <c r="H2676" s="260"/>
      <c r="I2676" s="336"/>
      <c r="J2676" s="336"/>
    </row>
    <row r="2677" spans="1:10" s="4" customFormat="1" x14ac:dyDescent="0.3">
      <c r="A2677" s="257"/>
      <c r="B2677" s="261"/>
      <c r="C2677" s="261"/>
      <c r="D2677" s="261"/>
      <c r="E2677" s="261"/>
      <c r="F2677" s="260"/>
      <c r="G2677" s="260"/>
      <c r="H2677" s="260"/>
      <c r="I2677" s="336"/>
      <c r="J2677" s="336"/>
    </row>
    <row r="2678" spans="1:10" s="4" customFormat="1" x14ac:dyDescent="0.3">
      <c r="A2678" s="257"/>
      <c r="B2678" s="261"/>
      <c r="C2678" s="261"/>
      <c r="D2678" s="261"/>
      <c r="E2678" s="261"/>
      <c r="F2678" s="260"/>
      <c r="G2678" s="260"/>
      <c r="H2678" s="260"/>
      <c r="I2678" s="336"/>
      <c r="J2678" s="336"/>
    </row>
    <row r="2679" spans="1:10" s="4" customFormat="1" x14ac:dyDescent="0.3">
      <c r="A2679" s="257"/>
      <c r="B2679" s="261"/>
      <c r="C2679" s="261"/>
      <c r="D2679" s="261"/>
      <c r="E2679" s="261"/>
      <c r="F2679" s="260"/>
      <c r="G2679" s="260"/>
      <c r="H2679" s="260"/>
      <c r="I2679" s="336"/>
      <c r="J2679" s="336"/>
    </row>
    <row r="2680" spans="1:10" s="4" customFormat="1" x14ac:dyDescent="0.3">
      <c r="A2680" s="257"/>
      <c r="B2680" s="261"/>
      <c r="C2680" s="261"/>
      <c r="D2680" s="261"/>
      <c r="E2680" s="261"/>
      <c r="F2680" s="260"/>
      <c r="G2680" s="260"/>
      <c r="H2680" s="260"/>
      <c r="I2680" s="336"/>
      <c r="J2680" s="336"/>
    </row>
    <row r="2681" spans="1:10" s="4" customFormat="1" x14ac:dyDescent="0.3">
      <c r="A2681" s="257"/>
      <c r="B2681" s="261"/>
      <c r="C2681" s="261"/>
      <c r="D2681" s="261"/>
      <c r="E2681" s="261"/>
      <c r="F2681" s="260"/>
      <c r="G2681" s="260"/>
      <c r="H2681" s="260"/>
      <c r="I2681" s="336"/>
      <c r="J2681" s="336"/>
    </row>
    <row r="2682" spans="1:10" s="4" customFormat="1" x14ac:dyDescent="0.3">
      <c r="A2682" s="257"/>
      <c r="B2682" s="261"/>
      <c r="C2682" s="261"/>
      <c r="D2682" s="261"/>
      <c r="E2682" s="261"/>
      <c r="F2682" s="260"/>
      <c r="G2682" s="260"/>
      <c r="H2682" s="260"/>
      <c r="I2682" s="336"/>
      <c r="J2682" s="336"/>
    </row>
    <row r="2683" spans="1:10" s="4" customFormat="1" x14ac:dyDescent="0.3">
      <c r="A2683" s="257"/>
      <c r="B2683" s="261"/>
      <c r="C2683" s="261"/>
      <c r="D2683" s="261"/>
      <c r="E2683" s="261"/>
      <c r="F2683" s="260"/>
      <c r="G2683" s="260"/>
      <c r="H2683" s="260"/>
      <c r="I2683" s="336"/>
      <c r="J2683" s="336"/>
    </row>
    <row r="2684" spans="1:10" s="4" customFormat="1" x14ac:dyDescent="0.3">
      <c r="A2684" s="257"/>
      <c r="B2684" s="261"/>
      <c r="C2684" s="261"/>
      <c r="D2684" s="261"/>
      <c r="E2684" s="261"/>
      <c r="F2684" s="260"/>
      <c r="G2684" s="260"/>
      <c r="H2684" s="260"/>
      <c r="I2684" s="336"/>
      <c r="J2684" s="336"/>
    </row>
    <row r="2685" spans="1:10" s="4" customFormat="1" x14ac:dyDescent="0.3">
      <c r="A2685" s="257"/>
      <c r="B2685" s="261"/>
      <c r="C2685" s="261"/>
      <c r="D2685" s="261"/>
      <c r="E2685" s="261"/>
      <c r="F2685" s="260"/>
      <c r="G2685" s="260"/>
      <c r="H2685" s="260"/>
      <c r="I2685" s="336"/>
      <c r="J2685" s="336"/>
    </row>
    <row r="2686" spans="1:10" s="4" customFormat="1" x14ac:dyDescent="0.3">
      <c r="A2686" s="257"/>
      <c r="B2686" s="261"/>
      <c r="C2686" s="261"/>
      <c r="D2686" s="261"/>
      <c r="E2686" s="261"/>
      <c r="F2686" s="260"/>
      <c r="G2686" s="260"/>
      <c r="H2686" s="260"/>
      <c r="I2686" s="336"/>
      <c r="J2686" s="336"/>
    </row>
    <row r="2687" spans="1:10" s="4" customFormat="1" x14ac:dyDescent="0.3">
      <c r="A2687" s="257"/>
      <c r="B2687" s="261"/>
      <c r="C2687" s="261"/>
      <c r="D2687" s="261"/>
      <c r="E2687" s="261"/>
      <c r="F2687" s="260"/>
      <c r="G2687" s="260"/>
      <c r="H2687" s="260"/>
      <c r="I2687" s="336"/>
      <c r="J2687" s="336"/>
    </row>
    <row r="2688" spans="1:10" s="4" customFormat="1" x14ac:dyDescent="0.3">
      <c r="A2688" s="257"/>
      <c r="B2688" s="261"/>
      <c r="C2688" s="261"/>
      <c r="D2688" s="261"/>
      <c r="E2688" s="261"/>
      <c r="F2688" s="260"/>
      <c r="G2688" s="260"/>
      <c r="H2688" s="260"/>
      <c r="I2688" s="336"/>
      <c r="J2688" s="336"/>
    </row>
    <row r="2689" spans="1:10" s="4" customFormat="1" x14ac:dyDescent="0.3">
      <c r="A2689" s="257"/>
      <c r="B2689" s="261"/>
      <c r="C2689" s="261"/>
      <c r="D2689" s="261"/>
      <c r="E2689" s="261"/>
      <c r="F2689" s="260"/>
      <c r="G2689" s="260"/>
      <c r="H2689" s="260"/>
      <c r="I2689" s="336"/>
      <c r="J2689" s="336"/>
    </row>
    <row r="2690" spans="1:10" s="4" customFormat="1" x14ac:dyDescent="0.3">
      <c r="A2690" s="257"/>
      <c r="B2690" s="261"/>
      <c r="C2690" s="261"/>
      <c r="D2690" s="261"/>
      <c r="E2690" s="261"/>
      <c r="F2690" s="260"/>
      <c r="G2690" s="260"/>
      <c r="H2690" s="260"/>
      <c r="I2690" s="336"/>
      <c r="J2690" s="336"/>
    </row>
    <row r="2691" spans="1:10" s="4" customFormat="1" x14ac:dyDescent="0.3">
      <c r="A2691" s="257"/>
      <c r="B2691" s="261"/>
      <c r="C2691" s="261"/>
      <c r="D2691" s="261"/>
      <c r="E2691" s="261"/>
      <c r="F2691" s="260"/>
      <c r="G2691" s="260"/>
      <c r="H2691" s="260"/>
      <c r="I2691" s="336"/>
      <c r="J2691" s="336"/>
    </row>
    <row r="2692" spans="1:10" s="4" customFormat="1" x14ac:dyDescent="0.3">
      <c r="A2692" s="257"/>
      <c r="B2692" s="261"/>
      <c r="C2692" s="261"/>
      <c r="D2692" s="261"/>
      <c r="E2692" s="261"/>
      <c r="F2692" s="260"/>
      <c r="G2692" s="260"/>
      <c r="H2692" s="260"/>
      <c r="I2692" s="336"/>
      <c r="J2692" s="336"/>
    </row>
    <row r="2693" spans="1:10" s="4" customFormat="1" x14ac:dyDescent="0.3">
      <c r="A2693" s="257"/>
      <c r="B2693" s="261"/>
      <c r="C2693" s="261"/>
      <c r="D2693" s="261"/>
      <c r="E2693" s="261"/>
      <c r="F2693" s="260"/>
      <c r="G2693" s="260"/>
      <c r="H2693" s="260"/>
      <c r="I2693" s="336"/>
      <c r="J2693" s="336"/>
    </row>
    <row r="2694" spans="1:10" s="4" customFormat="1" x14ac:dyDescent="0.3">
      <c r="A2694" s="257"/>
      <c r="B2694" s="261"/>
      <c r="C2694" s="261"/>
      <c r="D2694" s="261"/>
      <c r="E2694" s="261"/>
      <c r="F2694" s="260"/>
      <c r="G2694" s="260"/>
      <c r="H2694" s="260"/>
      <c r="I2694" s="336"/>
      <c r="J2694" s="336"/>
    </row>
    <row r="2695" spans="1:10" s="4" customFormat="1" x14ac:dyDescent="0.3">
      <c r="A2695" s="257"/>
      <c r="B2695" s="261"/>
      <c r="C2695" s="261"/>
      <c r="D2695" s="261"/>
      <c r="E2695" s="261"/>
      <c r="F2695" s="260"/>
      <c r="G2695" s="260"/>
      <c r="H2695" s="260"/>
      <c r="I2695" s="336"/>
      <c r="J2695" s="336"/>
    </row>
    <row r="2696" spans="1:10" s="4" customFormat="1" x14ac:dyDescent="0.3">
      <c r="A2696" s="257"/>
      <c r="B2696" s="261"/>
      <c r="C2696" s="261"/>
      <c r="D2696" s="261"/>
      <c r="E2696" s="261"/>
      <c r="F2696" s="260"/>
      <c r="G2696" s="260"/>
      <c r="H2696" s="260"/>
      <c r="I2696" s="336"/>
      <c r="J2696" s="336"/>
    </row>
    <row r="2697" spans="1:10" s="4" customFormat="1" x14ac:dyDescent="0.3">
      <c r="A2697" s="257"/>
      <c r="B2697" s="261"/>
      <c r="C2697" s="261"/>
      <c r="D2697" s="261"/>
      <c r="E2697" s="261"/>
      <c r="F2697" s="260"/>
      <c r="G2697" s="260"/>
      <c r="H2697" s="260"/>
      <c r="I2697" s="336"/>
      <c r="J2697" s="336"/>
    </row>
    <row r="2698" spans="1:10" s="4" customFormat="1" x14ac:dyDescent="0.3">
      <c r="A2698" s="257"/>
      <c r="B2698" s="261"/>
      <c r="C2698" s="261"/>
      <c r="D2698" s="261"/>
      <c r="E2698" s="261"/>
      <c r="F2698" s="260"/>
      <c r="G2698" s="260"/>
      <c r="H2698" s="260"/>
      <c r="I2698" s="336"/>
      <c r="J2698" s="336"/>
    </row>
    <row r="2699" spans="1:10" s="4" customFormat="1" x14ac:dyDescent="0.3">
      <c r="A2699" s="257"/>
      <c r="B2699" s="261"/>
      <c r="C2699" s="261"/>
      <c r="D2699" s="261"/>
      <c r="E2699" s="261"/>
      <c r="F2699" s="260"/>
      <c r="G2699" s="260"/>
      <c r="H2699" s="260"/>
      <c r="I2699" s="336"/>
      <c r="J2699" s="336"/>
    </row>
    <row r="2700" spans="1:10" s="4" customFormat="1" x14ac:dyDescent="0.3">
      <c r="A2700" s="257"/>
      <c r="B2700" s="261"/>
      <c r="C2700" s="261"/>
      <c r="D2700" s="261"/>
      <c r="E2700" s="261"/>
      <c r="F2700" s="260"/>
      <c r="G2700" s="260"/>
      <c r="H2700" s="260"/>
      <c r="I2700" s="336"/>
      <c r="J2700" s="336"/>
    </row>
    <row r="2701" spans="1:10" s="4" customFormat="1" x14ac:dyDescent="0.3">
      <c r="A2701" s="257"/>
      <c r="B2701" s="261"/>
      <c r="C2701" s="261"/>
      <c r="D2701" s="261"/>
      <c r="E2701" s="261"/>
      <c r="F2701" s="260"/>
      <c r="G2701" s="260"/>
      <c r="H2701" s="260"/>
      <c r="I2701" s="336"/>
      <c r="J2701" s="336"/>
    </row>
    <row r="2702" spans="1:10" s="4" customFormat="1" x14ac:dyDescent="0.3">
      <c r="A2702" s="257"/>
      <c r="B2702" s="261"/>
      <c r="C2702" s="261"/>
      <c r="D2702" s="261"/>
      <c r="E2702" s="261"/>
      <c r="F2702" s="260"/>
      <c r="G2702" s="260"/>
      <c r="H2702" s="260"/>
      <c r="I2702" s="336"/>
      <c r="J2702" s="336"/>
    </row>
    <row r="2703" spans="1:10" s="4" customFormat="1" x14ac:dyDescent="0.3">
      <c r="A2703" s="257"/>
      <c r="B2703" s="261"/>
      <c r="C2703" s="261"/>
      <c r="D2703" s="261"/>
      <c r="E2703" s="261"/>
      <c r="F2703" s="260"/>
      <c r="G2703" s="260"/>
      <c r="H2703" s="260"/>
      <c r="I2703" s="336"/>
      <c r="J2703" s="336"/>
    </row>
    <row r="2704" spans="1:10" s="4" customFormat="1" x14ac:dyDescent="0.3">
      <c r="A2704" s="257"/>
      <c r="B2704" s="261"/>
      <c r="C2704" s="261"/>
      <c r="D2704" s="261"/>
      <c r="E2704" s="261"/>
      <c r="F2704" s="260"/>
      <c r="G2704" s="260"/>
      <c r="H2704" s="260"/>
      <c r="I2704" s="336"/>
      <c r="J2704" s="336"/>
    </row>
    <row r="2705" spans="1:10" s="4" customFormat="1" x14ac:dyDescent="0.3">
      <c r="A2705" s="257"/>
      <c r="B2705" s="261"/>
      <c r="C2705" s="261"/>
      <c r="D2705" s="261"/>
      <c r="E2705" s="261"/>
      <c r="F2705" s="260"/>
      <c r="G2705" s="260"/>
      <c r="H2705" s="260"/>
      <c r="I2705" s="336"/>
      <c r="J2705" s="336"/>
    </row>
    <row r="2706" spans="1:10" s="4" customFormat="1" x14ac:dyDescent="0.3">
      <c r="A2706" s="257"/>
      <c r="B2706" s="261"/>
      <c r="C2706" s="261"/>
      <c r="D2706" s="261"/>
      <c r="E2706" s="261"/>
      <c r="F2706" s="260"/>
      <c r="G2706" s="260"/>
      <c r="H2706" s="260"/>
      <c r="I2706" s="336"/>
      <c r="J2706" s="336"/>
    </row>
    <row r="2707" spans="1:10" s="4" customFormat="1" x14ac:dyDescent="0.3">
      <c r="A2707" s="257"/>
      <c r="B2707" s="261"/>
      <c r="C2707" s="261"/>
      <c r="D2707" s="261"/>
      <c r="E2707" s="261"/>
      <c r="F2707" s="260"/>
      <c r="G2707" s="260"/>
      <c r="H2707" s="260"/>
      <c r="I2707" s="336"/>
      <c r="J2707" s="336"/>
    </row>
    <row r="2708" spans="1:10" s="4" customFormat="1" x14ac:dyDescent="0.3">
      <c r="A2708" s="257"/>
      <c r="B2708" s="261"/>
      <c r="C2708" s="261"/>
      <c r="D2708" s="261"/>
      <c r="E2708" s="261"/>
      <c r="F2708" s="260"/>
      <c r="G2708" s="260"/>
      <c r="H2708" s="260"/>
      <c r="I2708" s="336"/>
      <c r="J2708" s="336"/>
    </row>
    <row r="2709" spans="1:10" s="4" customFormat="1" x14ac:dyDescent="0.3">
      <c r="A2709" s="257"/>
      <c r="B2709" s="261"/>
      <c r="C2709" s="261"/>
      <c r="D2709" s="261"/>
      <c r="E2709" s="261"/>
      <c r="F2709" s="260"/>
      <c r="G2709" s="260"/>
      <c r="H2709" s="260"/>
      <c r="I2709" s="336"/>
      <c r="J2709" s="336"/>
    </row>
    <row r="2710" spans="1:10" s="4" customFormat="1" x14ac:dyDescent="0.3">
      <c r="A2710" s="257"/>
      <c r="B2710" s="261"/>
      <c r="C2710" s="261"/>
      <c r="D2710" s="261"/>
      <c r="E2710" s="261"/>
      <c r="F2710" s="260"/>
      <c r="G2710" s="260"/>
      <c r="H2710" s="260"/>
      <c r="I2710" s="336"/>
      <c r="J2710" s="336"/>
    </row>
    <row r="2711" spans="1:10" s="4" customFormat="1" x14ac:dyDescent="0.3">
      <c r="A2711" s="257"/>
      <c r="B2711" s="261"/>
      <c r="C2711" s="261"/>
      <c r="D2711" s="261"/>
      <c r="E2711" s="261"/>
      <c r="F2711" s="260"/>
      <c r="G2711" s="260"/>
      <c r="H2711" s="260"/>
      <c r="I2711" s="336"/>
      <c r="J2711" s="336"/>
    </row>
    <row r="2712" spans="1:10" s="4" customFormat="1" x14ac:dyDescent="0.3">
      <c r="A2712" s="257"/>
      <c r="B2712" s="261"/>
      <c r="C2712" s="261"/>
      <c r="D2712" s="261"/>
      <c r="E2712" s="261"/>
      <c r="F2712" s="260"/>
      <c r="G2712" s="260"/>
      <c r="H2712" s="260"/>
      <c r="I2712" s="336"/>
      <c r="J2712" s="336"/>
    </row>
    <row r="2713" spans="1:10" s="4" customFormat="1" x14ac:dyDescent="0.3">
      <c r="A2713" s="257"/>
      <c r="B2713" s="261"/>
      <c r="C2713" s="261"/>
      <c r="D2713" s="261"/>
      <c r="E2713" s="261"/>
      <c r="F2713" s="260"/>
      <c r="G2713" s="260"/>
      <c r="H2713" s="260"/>
      <c r="I2713" s="336"/>
      <c r="J2713" s="336"/>
    </row>
    <row r="2714" spans="1:10" s="4" customFormat="1" x14ac:dyDescent="0.3">
      <c r="A2714" s="257"/>
      <c r="B2714" s="261"/>
      <c r="C2714" s="261"/>
      <c r="D2714" s="261"/>
      <c r="E2714" s="261"/>
      <c r="F2714" s="260"/>
      <c r="G2714" s="260"/>
      <c r="H2714" s="260"/>
      <c r="I2714" s="336"/>
      <c r="J2714" s="336"/>
    </row>
    <row r="2715" spans="1:10" s="4" customFormat="1" x14ac:dyDescent="0.3">
      <c r="A2715" s="257"/>
      <c r="B2715" s="261"/>
      <c r="C2715" s="261"/>
      <c r="D2715" s="261"/>
      <c r="E2715" s="261"/>
      <c r="F2715" s="260"/>
      <c r="G2715" s="260"/>
      <c r="H2715" s="260"/>
      <c r="I2715" s="336"/>
      <c r="J2715" s="336"/>
    </row>
    <row r="2716" spans="1:10" s="4" customFormat="1" x14ac:dyDescent="0.3">
      <c r="A2716" s="257"/>
      <c r="B2716" s="261"/>
      <c r="C2716" s="261"/>
      <c r="D2716" s="261"/>
      <c r="E2716" s="261"/>
      <c r="F2716" s="260"/>
      <c r="G2716" s="260"/>
      <c r="H2716" s="260"/>
      <c r="I2716" s="336"/>
      <c r="J2716" s="336"/>
    </row>
    <row r="2717" spans="1:10" s="4" customFormat="1" x14ac:dyDescent="0.3">
      <c r="A2717" s="257"/>
      <c r="B2717" s="261"/>
      <c r="C2717" s="261"/>
      <c r="D2717" s="261"/>
      <c r="E2717" s="261"/>
      <c r="F2717" s="260"/>
      <c r="G2717" s="260"/>
      <c r="H2717" s="260"/>
      <c r="I2717" s="336"/>
      <c r="J2717" s="336"/>
    </row>
    <row r="2718" spans="1:10" s="4" customFormat="1" x14ac:dyDescent="0.3">
      <c r="A2718" s="257"/>
      <c r="B2718" s="261"/>
      <c r="C2718" s="261"/>
      <c r="D2718" s="261"/>
      <c r="E2718" s="261"/>
      <c r="F2718" s="260"/>
      <c r="G2718" s="260"/>
      <c r="H2718" s="260"/>
      <c r="I2718" s="336"/>
      <c r="J2718" s="336"/>
    </row>
    <row r="2719" spans="1:10" s="4" customFormat="1" x14ac:dyDescent="0.3">
      <c r="A2719" s="257"/>
      <c r="B2719" s="261"/>
      <c r="C2719" s="261"/>
      <c r="D2719" s="261"/>
      <c r="E2719" s="261"/>
      <c r="F2719" s="260"/>
      <c r="G2719" s="260"/>
      <c r="H2719" s="260"/>
      <c r="I2719" s="336"/>
      <c r="J2719" s="336"/>
    </row>
    <row r="2720" spans="1:10" s="4" customFormat="1" x14ac:dyDescent="0.3">
      <c r="A2720" s="257"/>
      <c r="B2720" s="261"/>
      <c r="C2720" s="261"/>
      <c r="D2720" s="261"/>
      <c r="E2720" s="261"/>
      <c r="F2720" s="260"/>
      <c r="G2720" s="260"/>
      <c r="H2720" s="260"/>
      <c r="I2720" s="336"/>
      <c r="J2720" s="336"/>
    </row>
    <row r="2721" spans="1:10" s="4" customFormat="1" x14ac:dyDescent="0.3">
      <c r="A2721" s="257"/>
      <c r="B2721" s="261"/>
      <c r="C2721" s="261"/>
      <c r="D2721" s="261"/>
      <c r="E2721" s="261"/>
      <c r="F2721" s="260"/>
      <c r="G2721" s="260"/>
      <c r="H2721" s="260"/>
      <c r="I2721" s="336"/>
      <c r="J2721" s="336"/>
    </row>
    <row r="2722" spans="1:10" s="4" customFormat="1" x14ac:dyDescent="0.3">
      <c r="A2722" s="257"/>
      <c r="B2722" s="261"/>
      <c r="C2722" s="261"/>
      <c r="D2722" s="261"/>
      <c r="E2722" s="261"/>
      <c r="F2722" s="260"/>
      <c r="G2722" s="260"/>
      <c r="H2722" s="260"/>
      <c r="I2722" s="336"/>
      <c r="J2722" s="336"/>
    </row>
    <row r="2723" spans="1:10" s="4" customFormat="1" x14ac:dyDescent="0.3">
      <c r="A2723" s="257"/>
      <c r="B2723" s="261"/>
      <c r="C2723" s="261"/>
      <c r="D2723" s="261"/>
      <c r="E2723" s="261"/>
      <c r="F2723" s="260"/>
      <c r="G2723" s="260"/>
      <c r="H2723" s="260"/>
      <c r="I2723" s="336"/>
      <c r="J2723" s="336"/>
    </row>
    <row r="2724" spans="1:10" s="4" customFormat="1" x14ac:dyDescent="0.3">
      <c r="A2724" s="257"/>
      <c r="B2724" s="261"/>
      <c r="C2724" s="261"/>
      <c r="D2724" s="261"/>
      <c r="E2724" s="261"/>
      <c r="F2724" s="260"/>
      <c r="G2724" s="260"/>
      <c r="H2724" s="260"/>
      <c r="I2724" s="336"/>
      <c r="J2724" s="336"/>
    </row>
    <row r="2725" spans="1:10" s="4" customFormat="1" x14ac:dyDescent="0.3">
      <c r="A2725" s="257"/>
      <c r="B2725" s="261"/>
      <c r="C2725" s="261"/>
      <c r="D2725" s="261"/>
      <c r="E2725" s="261"/>
      <c r="F2725" s="260"/>
      <c r="G2725" s="260"/>
      <c r="H2725" s="260"/>
      <c r="I2725" s="336"/>
      <c r="J2725" s="336"/>
    </row>
    <row r="2726" spans="1:10" s="262" customFormat="1" x14ac:dyDescent="0.3">
      <c r="A2726" s="257"/>
      <c r="B2726" s="261"/>
      <c r="C2726" s="261"/>
      <c r="D2726" s="261"/>
      <c r="E2726" s="261"/>
      <c r="F2726" s="260"/>
      <c r="G2726" s="260"/>
      <c r="H2726" s="260"/>
      <c r="I2726" s="390"/>
      <c r="J2726" s="390"/>
    </row>
    <row r="2727" spans="1:10" s="262" customFormat="1" x14ac:dyDescent="0.3">
      <c r="A2727" s="257"/>
      <c r="B2727" s="261"/>
      <c r="C2727" s="261"/>
      <c r="D2727" s="261"/>
      <c r="E2727" s="261"/>
      <c r="F2727" s="260"/>
      <c r="G2727" s="260"/>
      <c r="H2727" s="260"/>
      <c r="I2727" s="390"/>
      <c r="J2727" s="390"/>
    </row>
    <row r="2728" spans="1:10" s="262" customFormat="1" x14ac:dyDescent="0.3">
      <c r="A2728" s="257"/>
      <c r="B2728" s="261"/>
      <c r="C2728" s="261"/>
      <c r="D2728" s="261"/>
      <c r="E2728" s="261"/>
      <c r="F2728" s="260"/>
      <c r="G2728" s="260"/>
      <c r="H2728" s="260"/>
      <c r="I2728" s="390"/>
      <c r="J2728" s="390"/>
    </row>
    <row r="2729" spans="1:10" s="262" customFormat="1" x14ac:dyDescent="0.3">
      <c r="A2729" s="257"/>
      <c r="B2729" s="261"/>
      <c r="C2729" s="261"/>
      <c r="D2729" s="261"/>
      <c r="E2729" s="261"/>
      <c r="F2729" s="260"/>
      <c r="G2729" s="260"/>
      <c r="H2729" s="260"/>
      <c r="I2729" s="390"/>
      <c r="J2729" s="390"/>
    </row>
    <row r="2730" spans="1:10" s="262" customFormat="1" x14ac:dyDescent="0.3">
      <c r="A2730" s="257"/>
      <c r="B2730" s="261"/>
      <c r="C2730" s="261"/>
      <c r="D2730" s="261"/>
      <c r="E2730" s="261"/>
      <c r="F2730" s="260"/>
      <c r="G2730" s="260"/>
      <c r="H2730" s="260"/>
      <c r="I2730" s="390"/>
      <c r="J2730" s="390"/>
    </row>
    <row r="2731" spans="1:10" s="262" customFormat="1" x14ac:dyDescent="0.3">
      <c r="A2731" s="257"/>
      <c r="B2731" s="261"/>
      <c r="C2731" s="261"/>
      <c r="D2731" s="261"/>
      <c r="E2731" s="261"/>
      <c r="F2731" s="260"/>
      <c r="G2731" s="260"/>
      <c r="H2731" s="260"/>
      <c r="I2731" s="390"/>
      <c r="J2731" s="390"/>
    </row>
    <row r="2732" spans="1:10" s="263" customFormat="1" x14ac:dyDescent="0.3">
      <c r="A2732" s="257"/>
      <c r="B2732" s="261"/>
      <c r="C2732" s="261"/>
      <c r="D2732" s="261"/>
      <c r="E2732" s="261"/>
      <c r="F2732" s="260"/>
      <c r="G2732" s="260"/>
      <c r="H2732" s="260"/>
      <c r="I2732" s="391"/>
      <c r="J2732" s="391"/>
    </row>
    <row r="2733" spans="1:10" s="263" customFormat="1" x14ac:dyDescent="0.3">
      <c r="A2733" s="257"/>
      <c r="B2733" s="261"/>
      <c r="C2733" s="261"/>
      <c r="D2733" s="261"/>
      <c r="E2733" s="261"/>
      <c r="F2733" s="260"/>
      <c r="G2733" s="260"/>
      <c r="H2733" s="260"/>
      <c r="I2733" s="391"/>
      <c r="J2733" s="391"/>
    </row>
    <row r="2734" spans="1:10" s="263" customFormat="1" x14ac:dyDescent="0.3">
      <c r="A2734" s="257"/>
      <c r="B2734" s="261"/>
      <c r="C2734" s="261"/>
      <c r="D2734" s="261"/>
      <c r="E2734" s="261"/>
      <c r="F2734" s="260"/>
      <c r="G2734" s="260"/>
      <c r="H2734" s="260"/>
      <c r="I2734" s="391"/>
      <c r="J2734" s="391"/>
    </row>
    <row r="2735" spans="1:10" s="263" customFormat="1" x14ac:dyDescent="0.3">
      <c r="A2735" s="257"/>
      <c r="B2735" s="261"/>
      <c r="C2735" s="261"/>
      <c r="D2735" s="261"/>
      <c r="E2735" s="261"/>
      <c r="F2735" s="260"/>
      <c r="G2735" s="260"/>
      <c r="H2735" s="260"/>
      <c r="I2735" s="391"/>
      <c r="J2735" s="391"/>
    </row>
    <row r="2736" spans="1:10" s="263" customFormat="1" x14ac:dyDescent="0.3">
      <c r="A2736" s="257"/>
      <c r="B2736" s="261"/>
      <c r="C2736" s="261"/>
      <c r="D2736" s="261"/>
      <c r="E2736" s="261"/>
      <c r="F2736" s="260"/>
      <c r="G2736" s="260"/>
      <c r="H2736" s="260"/>
      <c r="I2736" s="391"/>
      <c r="J2736" s="391"/>
    </row>
    <row r="2737" spans="1:10" s="263" customFormat="1" x14ac:dyDescent="0.3">
      <c r="A2737" s="257"/>
      <c r="B2737" s="261"/>
      <c r="C2737" s="261"/>
      <c r="D2737" s="261"/>
      <c r="E2737" s="261"/>
      <c r="F2737" s="260"/>
      <c r="G2737" s="260"/>
      <c r="H2737" s="260"/>
      <c r="I2737" s="391"/>
      <c r="J2737" s="391"/>
    </row>
    <row r="2738" spans="1:10" s="263" customFormat="1" x14ac:dyDescent="0.3">
      <c r="A2738" s="257"/>
      <c r="B2738" s="261"/>
      <c r="C2738" s="261"/>
      <c r="D2738" s="261"/>
      <c r="E2738" s="261"/>
      <c r="F2738" s="260"/>
      <c r="G2738" s="260"/>
      <c r="H2738" s="260"/>
      <c r="I2738" s="391"/>
      <c r="J2738" s="391"/>
    </row>
    <row r="2739" spans="1:10" s="263" customFormat="1" x14ac:dyDescent="0.3">
      <c r="A2739" s="257"/>
      <c r="B2739" s="261"/>
      <c r="C2739" s="261"/>
      <c r="D2739" s="261"/>
      <c r="E2739" s="261"/>
      <c r="F2739" s="260"/>
      <c r="G2739" s="260"/>
      <c r="H2739" s="260"/>
      <c r="I2739" s="391"/>
      <c r="J2739" s="391"/>
    </row>
    <row r="2740" spans="1:10" s="263" customFormat="1" x14ac:dyDescent="0.3">
      <c r="A2740" s="257"/>
      <c r="B2740" s="261"/>
      <c r="C2740" s="261"/>
      <c r="D2740" s="261"/>
      <c r="E2740" s="261"/>
      <c r="F2740" s="260"/>
      <c r="G2740" s="260"/>
      <c r="H2740" s="260"/>
      <c r="I2740" s="391"/>
      <c r="J2740" s="391"/>
    </row>
    <row r="2741" spans="1:10" s="263" customFormat="1" x14ac:dyDescent="0.3">
      <c r="A2741" s="257"/>
      <c r="B2741" s="261"/>
      <c r="C2741" s="261"/>
      <c r="D2741" s="261"/>
      <c r="E2741" s="261"/>
      <c r="F2741" s="260"/>
      <c r="G2741" s="260"/>
      <c r="H2741" s="260"/>
      <c r="I2741" s="391"/>
      <c r="J2741" s="391"/>
    </row>
    <row r="2742" spans="1:10" s="263" customFormat="1" x14ac:dyDescent="0.3">
      <c r="A2742" s="257"/>
      <c r="B2742" s="261"/>
      <c r="C2742" s="261"/>
      <c r="D2742" s="261"/>
      <c r="E2742" s="261"/>
      <c r="F2742" s="260"/>
      <c r="G2742" s="260"/>
      <c r="H2742" s="260"/>
      <c r="I2742" s="391"/>
      <c r="J2742" s="391"/>
    </row>
    <row r="2743" spans="1:10" s="263" customFormat="1" x14ac:dyDescent="0.3">
      <c r="A2743" s="257"/>
      <c r="B2743" s="261"/>
      <c r="C2743" s="261"/>
      <c r="D2743" s="261"/>
      <c r="E2743" s="261"/>
      <c r="F2743" s="260"/>
      <c r="G2743" s="260"/>
      <c r="H2743" s="260"/>
      <c r="I2743" s="391"/>
      <c r="J2743" s="391"/>
    </row>
    <row r="2744" spans="1:10" s="263" customFormat="1" x14ac:dyDescent="0.3">
      <c r="A2744" s="257"/>
      <c r="B2744" s="261"/>
      <c r="C2744" s="261"/>
      <c r="D2744" s="261"/>
      <c r="E2744" s="261"/>
      <c r="F2744" s="260"/>
      <c r="G2744" s="260"/>
      <c r="H2744" s="260"/>
      <c r="I2744" s="391"/>
      <c r="J2744" s="391"/>
    </row>
    <row r="2745" spans="1:10" s="263" customFormat="1" x14ac:dyDescent="0.3">
      <c r="A2745" s="257"/>
      <c r="B2745" s="261"/>
      <c r="C2745" s="261"/>
      <c r="D2745" s="261"/>
      <c r="E2745" s="261"/>
      <c r="F2745" s="260"/>
      <c r="G2745" s="260"/>
      <c r="H2745" s="260"/>
      <c r="I2745" s="391"/>
      <c r="J2745" s="391"/>
    </row>
    <row r="2746" spans="1:10" s="263" customFormat="1" x14ac:dyDescent="0.3">
      <c r="A2746" s="257"/>
      <c r="B2746" s="261"/>
      <c r="C2746" s="261"/>
      <c r="D2746" s="261"/>
      <c r="E2746" s="261"/>
      <c r="F2746" s="260"/>
      <c r="G2746" s="260"/>
      <c r="H2746" s="260"/>
      <c r="I2746" s="391"/>
      <c r="J2746" s="391"/>
    </row>
    <row r="2747" spans="1:10" s="263" customFormat="1" x14ac:dyDescent="0.3">
      <c r="A2747" s="257"/>
      <c r="B2747" s="261"/>
      <c r="C2747" s="261"/>
      <c r="D2747" s="261"/>
      <c r="E2747" s="261"/>
      <c r="F2747" s="260"/>
      <c r="G2747" s="260"/>
      <c r="H2747" s="260"/>
      <c r="I2747" s="391"/>
      <c r="J2747" s="391"/>
    </row>
    <row r="2748" spans="1:10" s="263" customFormat="1" x14ac:dyDescent="0.3">
      <c r="A2748" s="257"/>
      <c r="B2748" s="261"/>
      <c r="C2748" s="261"/>
      <c r="D2748" s="261"/>
      <c r="E2748" s="261"/>
      <c r="F2748" s="260"/>
      <c r="G2748" s="260"/>
      <c r="H2748" s="260"/>
      <c r="I2748" s="391"/>
      <c r="J2748" s="391"/>
    </row>
    <row r="2749" spans="1:10" s="263" customFormat="1" x14ac:dyDescent="0.3">
      <c r="A2749" s="257"/>
      <c r="B2749" s="261"/>
      <c r="C2749" s="261"/>
      <c r="D2749" s="261"/>
      <c r="E2749" s="261"/>
      <c r="F2749" s="260"/>
      <c r="G2749" s="260"/>
      <c r="H2749" s="260"/>
      <c r="I2749" s="391"/>
      <c r="J2749" s="391"/>
    </row>
    <row r="2750" spans="1:10" s="263" customFormat="1" x14ac:dyDescent="0.3">
      <c r="A2750" s="257"/>
      <c r="B2750" s="261"/>
      <c r="C2750" s="261"/>
      <c r="D2750" s="261"/>
      <c r="E2750" s="261"/>
      <c r="F2750" s="260"/>
      <c r="G2750" s="260"/>
      <c r="H2750" s="260"/>
      <c r="I2750" s="391"/>
      <c r="J2750" s="391"/>
    </row>
    <row r="2751" spans="1:10" s="263" customFormat="1" x14ac:dyDescent="0.3">
      <c r="A2751" s="257"/>
      <c r="B2751" s="261"/>
      <c r="C2751" s="261"/>
      <c r="D2751" s="261"/>
      <c r="E2751" s="261"/>
      <c r="F2751" s="260"/>
      <c r="G2751" s="260"/>
      <c r="H2751" s="260"/>
      <c r="I2751" s="391"/>
      <c r="J2751" s="391"/>
    </row>
    <row r="2752" spans="1:10" s="263" customFormat="1" x14ac:dyDescent="0.3">
      <c r="A2752" s="257"/>
      <c r="B2752" s="261"/>
      <c r="C2752" s="261"/>
      <c r="D2752" s="261"/>
      <c r="E2752" s="261"/>
      <c r="F2752" s="260"/>
      <c r="G2752" s="260"/>
      <c r="H2752" s="260"/>
      <c r="I2752" s="391"/>
      <c r="J2752" s="391"/>
    </row>
    <row r="2753" spans="1:10" s="263" customFormat="1" x14ac:dyDescent="0.3">
      <c r="A2753" s="257"/>
      <c r="B2753" s="261"/>
      <c r="C2753" s="261"/>
      <c r="D2753" s="261"/>
      <c r="E2753" s="261"/>
      <c r="F2753" s="260"/>
      <c r="G2753" s="260"/>
      <c r="H2753" s="260"/>
      <c r="I2753" s="391"/>
      <c r="J2753" s="391"/>
    </row>
    <row r="2754" spans="1:10" s="263" customFormat="1" x14ac:dyDescent="0.3">
      <c r="A2754" s="257"/>
      <c r="B2754" s="261"/>
      <c r="C2754" s="261"/>
      <c r="D2754" s="261"/>
      <c r="E2754" s="261"/>
      <c r="F2754" s="260"/>
      <c r="G2754" s="260"/>
      <c r="H2754" s="260"/>
      <c r="I2754" s="391"/>
      <c r="J2754" s="391"/>
    </row>
    <row r="2755" spans="1:10" s="263" customFormat="1" x14ac:dyDescent="0.3">
      <c r="A2755" s="257"/>
      <c r="B2755" s="261"/>
      <c r="C2755" s="261"/>
      <c r="D2755" s="261"/>
      <c r="E2755" s="261"/>
      <c r="F2755" s="260"/>
      <c r="G2755" s="260"/>
      <c r="H2755" s="260"/>
      <c r="I2755" s="391"/>
      <c r="J2755" s="391"/>
    </row>
    <row r="2756" spans="1:10" s="263" customFormat="1" x14ac:dyDescent="0.3">
      <c r="A2756" s="257"/>
      <c r="B2756" s="261"/>
      <c r="C2756" s="261"/>
      <c r="D2756" s="261"/>
      <c r="E2756" s="261"/>
      <c r="F2756" s="260"/>
      <c r="G2756" s="260"/>
      <c r="H2756" s="260"/>
      <c r="I2756" s="391"/>
      <c r="J2756" s="391"/>
    </row>
    <row r="2757" spans="1:10" s="263" customFormat="1" x14ac:dyDescent="0.3">
      <c r="A2757" s="257"/>
      <c r="B2757" s="261"/>
      <c r="C2757" s="261"/>
      <c r="D2757" s="261"/>
      <c r="E2757" s="261"/>
      <c r="F2757" s="260"/>
      <c r="G2757" s="260"/>
      <c r="H2757" s="260"/>
      <c r="I2757" s="391"/>
      <c r="J2757" s="391"/>
    </row>
    <row r="2758" spans="1:10" s="263" customFormat="1" x14ac:dyDescent="0.3">
      <c r="A2758" s="257"/>
      <c r="B2758" s="261"/>
      <c r="C2758" s="261"/>
      <c r="D2758" s="261"/>
      <c r="E2758" s="261"/>
      <c r="F2758" s="260"/>
      <c r="G2758" s="260"/>
      <c r="H2758" s="260"/>
      <c r="I2758" s="391"/>
      <c r="J2758" s="391"/>
    </row>
    <row r="2759" spans="1:10" s="263" customFormat="1" x14ac:dyDescent="0.3">
      <c r="A2759" s="257"/>
      <c r="B2759" s="261"/>
      <c r="C2759" s="261"/>
      <c r="D2759" s="261"/>
      <c r="E2759" s="261"/>
      <c r="F2759" s="260"/>
      <c r="G2759" s="260"/>
      <c r="H2759" s="260"/>
      <c r="I2759" s="391"/>
      <c r="J2759" s="391"/>
    </row>
    <row r="2760" spans="1:10" s="263" customFormat="1" x14ac:dyDescent="0.3">
      <c r="A2760" s="257"/>
      <c r="B2760" s="261"/>
      <c r="C2760" s="261"/>
      <c r="D2760" s="261"/>
      <c r="E2760" s="261"/>
      <c r="F2760" s="260"/>
      <c r="G2760" s="260"/>
      <c r="H2760" s="260"/>
      <c r="I2760" s="391"/>
      <c r="J2760" s="391"/>
    </row>
    <row r="2761" spans="1:10" s="263" customFormat="1" x14ac:dyDescent="0.3">
      <c r="A2761" s="257"/>
      <c r="B2761" s="261"/>
      <c r="C2761" s="261"/>
      <c r="D2761" s="261"/>
      <c r="E2761" s="261"/>
      <c r="F2761" s="260"/>
      <c r="G2761" s="260"/>
      <c r="H2761" s="260"/>
      <c r="I2761" s="391"/>
      <c r="J2761" s="391"/>
    </row>
    <row r="2762" spans="1:10" s="263" customFormat="1" x14ac:dyDescent="0.3">
      <c r="A2762" s="257"/>
      <c r="B2762" s="261"/>
      <c r="C2762" s="261"/>
      <c r="D2762" s="261"/>
      <c r="E2762" s="261"/>
      <c r="F2762" s="260"/>
      <c r="G2762" s="260"/>
      <c r="H2762" s="260"/>
      <c r="I2762" s="391"/>
      <c r="J2762" s="391"/>
    </row>
    <row r="2763" spans="1:10" s="263" customFormat="1" x14ac:dyDescent="0.3">
      <c r="A2763" s="257"/>
      <c r="B2763" s="261"/>
      <c r="C2763" s="261"/>
      <c r="D2763" s="261"/>
      <c r="E2763" s="261"/>
      <c r="F2763" s="260"/>
      <c r="G2763" s="260"/>
      <c r="H2763" s="260"/>
      <c r="I2763" s="391"/>
      <c r="J2763" s="391"/>
    </row>
    <row r="2764" spans="1:10" s="263" customFormat="1" x14ac:dyDescent="0.3">
      <c r="A2764" s="257"/>
      <c r="B2764" s="261"/>
      <c r="C2764" s="261"/>
      <c r="D2764" s="261"/>
      <c r="E2764" s="261"/>
      <c r="F2764" s="260"/>
      <c r="G2764" s="260"/>
      <c r="H2764" s="260"/>
      <c r="I2764" s="391"/>
      <c r="J2764" s="391"/>
    </row>
    <row r="2765" spans="1:10" s="263" customFormat="1" x14ac:dyDescent="0.3">
      <c r="A2765" s="257"/>
      <c r="B2765" s="261"/>
      <c r="C2765" s="261"/>
      <c r="D2765" s="261"/>
      <c r="E2765" s="261"/>
      <c r="F2765" s="260"/>
      <c r="G2765" s="260"/>
      <c r="H2765" s="260"/>
      <c r="I2765" s="391"/>
      <c r="J2765" s="391"/>
    </row>
    <row r="2766" spans="1:10" s="263" customFormat="1" x14ac:dyDescent="0.3">
      <c r="A2766" s="257"/>
      <c r="B2766" s="261"/>
      <c r="C2766" s="261"/>
      <c r="D2766" s="261"/>
      <c r="E2766" s="261"/>
      <c r="F2766" s="260"/>
      <c r="G2766" s="260"/>
      <c r="H2766" s="260"/>
      <c r="I2766" s="391"/>
      <c r="J2766" s="391"/>
    </row>
    <row r="2767" spans="1:10" s="263" customFormat="1" x14ac:dyDescent="0.3">
      <c r="A2767" s="257"/>
      <c r="B2767" s="261"/>
      <c r="C2767" s="261"/>
      <c r="D2767" s="261"/>
      <c r="E2767" s="261"/>
      <c r="F2767" s="260"/>
      <c r="G2767" s="260"/>
      <c r="H2767" s="260"/>
      <c r="I2767" s="391"/>
      <c r="J2767" s="391"/>
    </row>
    <row r="2768" spans="1:10" s="263" customFormat="1" x14ac:dyDescent="0.3">
      <c r="A2768" s="257"/>
      <c r="B2768" s="261"/>
      <c r="C2768" s="261"/>
      <c r="D2768" s="261"/>
      <c r="E2768" s="261"/>
      <c r="F2768" s="260"/>
      <c r="G2768" s="260"/>
      <c r="H2768" s="260"/>
      <c r="I2768" s="391"/>
      <c r="J2768" s="391"/>
    </row>
    <row r="2769" spans="1:10" s="263" customFormat="1" x14ac:dyDescent="0.3">
      <c r="A2769" s="257"/>
      <c r="B2769" s="261"/>
      <c r="C2769" s="261"/>
      <c r="D2769" s="261"/>
      <c r="E2769" s="261"/>
      <c r="F2769" s="260"/>
      <c r="G2769" s="260"/>
      <c r="H2769" s="260"/>
      <c r="I2769" s="391"/>
      <c r="J2769" s="391"/>
    </row>
    <row r="2770" spans="1:10" s="263" customFormat="1" x14ac:dyDescent="0.3">
      <c r="A2770" s="257"/>
      <c r="B2770" s="261"/>
      <c r="C2770" s="261"/>
      <c r="D2770" s="261"/>
      <c r="E2770" s="261"/>
      <c r="F2770" s="260"/>
      <c r="G2770" s="260"/>
      <c r="H2770" s="260"/>
      <c r="I2770" s="391"/>
      <c r="J2770" s="391"/>
    </row>
    <row r="2771" spans="1:10" s="263" customFormat="1" x14ac:dyDescent="0.3">
      <c r="A2771" s="257"/>
      <c r="B2771" s="261"/>
      <c r="C2771" s="261"/>
      <c r="D2771" s="261"/>
      <c r="E2771" s="261"/>
      <c r="F2771" s="260"/>
      <c r="G2771" s="260"/>
      <c r="H2771" s="260"/>
      <c r="I2771" s="391"/>
      <c r="J2771" s="391"/>
    </row>
    <row r="2772" spans="1:10" s="263" customFormat="1" x14ac:dyDescent="0.3">
      <c r="A2772" s="257"/>
      <c r="B2772" s="261"/>
      <c r="C2772" s="261"/>
      <c r="D2772" s="261"/>
      <c r="E2772" s="261"/>
      <c r="F2772" s="260"/>
      <c r="G2772" s="260"/>
      <c r="H2772" s="260"/>
      <c r="I2772" s="391"/>
      <c r="J2772" s="391"/>
    </row>
    <row r="2773" spans="1:10" s="263" customFormat="1" x14ac:dyDescent="0.3">
      <c r="A2773" s="257"/>
      <c r="B2773" s="261"/>
      <c r="C2773" s="261"/>
      <c r="D2773" s="261"/>
      <c r="E2773" s="261"/>
      <c r="F2773" s="260"/>
      <c r="G2773" s="260"/>
      <c r="H2773" s="260"/>
      <c r="I2773" s="391"/>
      <c r="J2773" s="391"/>
    </row>
    <row r="2774" spans="1:10" s="263" customFormat="1" x14ac:dyDescent="0.3">
      <c r="A2774" s="257"/>
      <c r="B2774" s="261"/>
      <c r="C2774" s="261"/>
      <c r="D2774" s="261"/>
      <c r="E2774" s="261"/>
      <c r="F2774" s="260"/>
      <c r="G2774" s="260"/>
      <c r="H2774" s="260"/>
      <c r="I2774" s="391"/>
      <c r="J2774" s="391"/>
    </row>
    <row r="2775" spans="1:10" s="263" customFormat="1" x14ac:dyDescent="0.3">
      <c r="A2775" s="257"/>
      <c r="B2775" s="261"/>
      <c r="C2775" s="261"/>
      <c r="D2775" s="261"/>
      <c r="E2775" s="261"/>
      <c r="F2775" s="260"/>
      <c r="G2775" s="260"/>
      <c r="H2775" s="260"/>
      <c r="I2775" s="391"/>
      <c r="J2775" s="391"/>
    </row>
    <row r="2776" spans="1:10" s="263" customFormat="1" x14ac:dyDescent="0.3">
      <c r="A2776" s="257"/>
      <c r="B2776" s="261"/>
      <c r="C2776" s="261"/>
      <c r="D2776" s="261"/>
      <c r="E2776" s="261"/>
      <c r="F2776" s="260"/>
      <c r="G2776" s="260"/>
      <c r="H2776" s="260"/>
      <c r="I2776" s="391"/>
      <c r="J2776" s="391"/>
    </row>
    <row r="2777" spans="1:10" s="263" customFormat="1" x14ac:dyDescent="0.3">
      <c r="A2777" s="257"/>
      <c r="B2777" s="261"/>
      <c r="C2777" s="261"/>
      <c r="D2777" s="261"/>
      <c r="E2777" s="261"/>
      <c r="F2777" s="260"/>
      <c r="G2777" s="260"/>
      <c r="H2777" s="260"/>
      <c r="I2777" s="391"/>
      <c r="J2777" s="391"/>
    </row>
    <row r="2778" spans="1:10" s="263" customFormat="1" x14ac:dyDescent="0.3">
      <c r="A2778" s="257"/>
      <c r="B2778" s="261"/>
      <c r="C2778" s="261"/>
      <c r="D2778" s="261"/>
      <c r="E2778" s="261"/>
      <c r="F2778" s="260"/>
      <c r="G2778" s="260"/>
      <c r="H2778" s="260"/>
      <c r="I2778" s="391"/>
      <c r="J2778" s="391"/>
    </row>
    <row r="2779" spans="1:10" s="263" customFormat="1" x14ac:dyDescent="0.3">
      <c r="A2779" s="257"/>
      <c r="B2779" s="261"/>
      <c r="C2779" s="261"/>
      <c r="D2779" s="261"/>
      <c r="E2779" s="261"/>
      <c r="F2779" s="260"/>
      <c r="G2779" s="260"/>
      <c r="H2779" s="260"/>
      <c r="I2779" s="391"/>
      <c r="J2779" s="391"/>
    </row>
    <row r="2780" spans="1:10" s="263" customFormat="1" x14ac:dyDescent="0.3">
      <c r="A2780" s="257"/>
      <c r="B2780" s="261"/>
      <c r="C2780" s="261"/>
      <c r="D2780" s="261"/>
      <c r="E2780" s="261"/>
      <c r="F2780" s="260"/>
      <c r="G2780" s="260"/>
      <c r="H2780" s="260"/>
      <c r="I2780" s="391"/>
      <c r="J2780" s="391"/>
    </row>
    <row r="2781" spans="1:10" s="263" customFormat="1" x14ac:dyDescent="0.3">
      <c r="A2781" s="257"/>
      <c r="B2781" s="261"/>
      <c r="C2781" s="261"/>
      <c r="D2781" s="261"/>
      <c r="E2781" s="261"/>
      <c r="F2781" s="260"/>
      <c r="G2781" s="260"/>
      <c r="H2781" s="260"/>
      <c r="I2781" s="391"/>
      <c r="J2781" s="391"/>
    </row>
    <row r="2782" spans="1:10" s="263" customFormat="1" x14ac:dyDescent="0.3">
      <c r="A2782" s="257"/>
      <c r="B2782" s="261"/>
      <c r="C2782" s="261"/>
      <c r="D2782" s="261"/>
      <c r="E2782" s="261"/>
      <c r="F2782" s="260"/>
      <c r="G2782" s="260"/>
      <c r="H2782" s="260"/>
      <c r="I2782" s="391"/>
      <c r="J2782" s="391"/>
    </row>
    <row r="2783" spans="1:10" s="263" customFormat="1" x14ac:dyDescent="0.3">
      <c r="A2783" s="257"/>
      <c r="B2783" s="261"/>
      <c r="C2783" s="261"/>
      <c r="D2783" s="261"/>
      <c r="E2783" s="261"/>
      <c r="F2783" s="260"/>
      <c r="G2783" s="260"/>
      <c r="H2783" s="260"/>
      <c r="I2783" s="391"/>
      <c r="J2783" s="391"/>
    </row>
    <row r="2784" spans="1:10" s="263" customFormat="1" x14ac:dyDescent="0.3">
      <c r="A2784" s="257"/>
      <c r="B2784" s="261"/>
      <c r="C2784" s="261"/>
      <c r="D2784" s="261"/>
      <c r="E2784" s="261"/>
      <c r="F2784" s="260"/>
      <c r="G2784" s="260"/>
      <c r="H2784" s="260"/>
      <c r="I2784" s="391"/>
      <c r="J2784" s="391"/>
    </row>
    <row r="2785" spans="1:10" s="263" customFormat="1" x14ac:dyDescent="0.3">
      <c r="A2785" s="257"/>
      <c r="B2785" s="261"/>
      <c r="C2785" s="261"/>
      <c r="D2785" s="261"/>
      <c r="E2785" s="261"/>
      <c r="F2785" s="260"/>
      <c r="G2785" s="260"/>
      <c r="H2785" s="260"/>
      <c r="I2785" s="391"/>
      <c r="J2785" s="391"/>
    </row>
    <row r="2786" spans="1:10" s="263" customFormat="1" x14ac:dyDescent="0.3">
      <c r="A2786" s="257"/>
      <c r="B2786" s="261"/>
      <c r="C2786" s="261"/>
      <c r="D2786" s="261"/>
      <c r="E2786" s="261"/>
      <c r="F2786" s="260"/>
      <c r="G2786" s="260"/>
      <c r="H2786" s="260"/>
      <c r="I2786" s="391"/>
      <c r="J2786" s="391"/>
    </row>
    <row r="2787" spans="1:10" s="263" customFormat="1" x14ac:dyDescent="0.3">
      <c r="A2787" s="257"/>
      <c r="B2787" s="261"/>
      <c r="C2787" s="261"/>
      <c r="D2787" s="261"/>
      <c r="E2787" s="261"/>
      <c r="F2787" s="260"/>
      <c r="G2787" s="260"/>
      <c r="H2787" s="260"/>
      <c r="I2787" s="391"/>
      <c r="J2787" s="391"/>
    </row>
    <row r="2788" spans="1:10" s="263" customFormat="1" x14ac:dyDescent="0.3">
      <c r="A2788" s="257"/>
      <c r="B2788" s="261"/>
      <c r="C2788" s="261"/>
      <c r="D2788" s="261"/>
      <c r="E2788" s="261"/>
      <c r="F2788" s="260"/>
      <c r="G2788" s="260"/>
      <c r="H2788" s="260"/>
      <c r="I2788" s="391"/>
      <c r="J2788" s="391"/>
    </row>
    <row r="2789" spans="1:10" s="263" customFormat="1" x14ac:dyDescent="0.3">
      <c r="A2789" s="257"/>
      <c r="B2789" s="261"/>
      <c r="C2789" s="261"/>
      <c r="D2789" s="261"/>
      <c r="E2789" s="261"/>
      <c r="F2789" s="260"/>
      <c r="G2789" s="260"/>
      <c r="H2789" s="260"/>
      <c r="I2789" s="391"/>
      <c r="J2789" s="391"/>
    </row>
    <row r="2790" spans="1:10" s="263" customFormat="1" x14ac:dyDescent="0.3">
      <c r="A2790" s="257"/>
      <c r="B2790" s="261"/>
      <c r="C2790" s="261"/>
      <c r="D2790" s="261"/>
      <c r="E2790" s="261"/>
      <c r="F2790" s="260"/>
      <c r="G2790" s="260"/>
      <c r="H2790" s="260"/>
      <c r="I2790" s="391"/>
      <c r="J2790" s="391"/>
    </row>
    <row r="2791" spans="1:10" s="263" customFormat="1" x14ac:dyDescent="0.3">
      <c r="A2791" s="257"/>
      <c r="B2791" s="261"/>
      <c r="C2791" s="261"/>
      <c r="D2791" s="261"/>
      <c r="E2791" s="261"/>
      <c r="F2791" s="260"/>
      <c r="G2791" s="260"/>
      <c r="H2791" s="260"/>
      <c r="I2791" s="391"/>
      <c r="J2791" s="391"/>
    </row>
    <row r="2792" spans="1:10" s="263" customFormat="1" x14ac:dyDescent="0.3">
      <c r="A2792" s="257"/>
      <c r="B2792" s="261"/>
      <c r="C2792" s="261"/>
      <c r="D2792" s="261"/>
      <c r="E2792" s="261"/>
      <c r="F2792" s="260"/>
      <c r="G2792" s="260"/>
      <c r="H2792" s="260"/>
      <c r="I2792" s="391"/>
      <c r="J2792" s="391"/>
    </row>
    <row r="2793" spans="1:10" s="263" customFormat="1" x14ac:dyDescent="0.3">
      <c r="A2793" s="257"/>
      <c r="B2793" s="261"/>
      <c r="C2793" s="261"/>
      <c r="D2793" s="261"/>
      <c r="E2793" s="261"/>
      <c r="F2793" s="260"/>
      <c r="G2793" s="260"/>
      <c r="H2793" s="260"/>
      <c r="I2793" s="391"/>
      <c r="J2793" s="391"/>
    </row>
    <row r="2794" spans="1:10" s="263" customFormat="1" x14ac:dyDescent="0.3">
      <c r="A2794" s="257"/>
      <c r="B2794" s="261"/>
      <c r="C2794" s="261"/>
      <c r="D2794" s="261"/>
      <c r="E2794" s="261"/>
      <c r="F2794" s="260"/>
      <c r="G2794" s="260"/>
      <c r="H2794" s="260"/>
      <c r="I2794" s="391"/>
      <c r="J2794" s="391"/>
    </row>
    <row r="2795" spans="1:10" s="263" customFormat="1" x14ac:dyDescent="0.3">
      <c r="A2795" s="257"/>
      <c r="B2795" s="261"/>
      <c r="C2795" s="261"/>
      <c r="D2795" s="261"/>
      <c r="E2795" s="261"/>
      <c r="F2795" s="260"/>
      <c r="G2795" s="260"/>
      <c r="H2795" s="260"/>
      <c r="I2795" s="391"/>
      <c r="J2795" s="391"/>
    </row>
    <row r="2796" spans="1:10" s="263" customFormat="1" x14ac:dyDescent="0.3">
      <c r="A2796" s="257"/>
      <c r="B2796" s="261"/>
      <c r="C2796" s="261"/>
      <c r="D2796" s="261"/>
      <c r="E2796" s="261"/>
      <c r="F2796" s="260"/>
      <c r="G2796" s="260"/>
      <c r="H2796" s="260"/>
      <c r="I2796" s="391"/>
      <c r="J2796" s="391"/>
    </row>
    <row r="2797" spans="1:10" s="263" customFormat="1" x14ac:dyDescent="0.3">
      <c r="A2797" s="257"/>
      <c r="B2797" s="261"/>
      <c r="C2797" s="261"/>
      <c r="D2797" s="261"/>
      <c r="E2797" s="261"/>
      <c r="F2797" s="260"/>
      <c r="G2797" s="260"/>
      <c r="H2797" s="260"/>
      <c r="I2797" s="391"/>
      <c r="J2797" s="391"/>
    </row>
    <row r="2798" spans="1:10" s="263" customFormat="1" x14ac:dyDescent="0.3">
      <c r="A2798" s="257"/>
      <c r="B2798" s="261"/>
      <c r="C2798" s="261"/>
      <c r="D2798" s="261"/>
      <c r="E2798" s="261"/>
      <c r="F2798" s="260"/>
      <c r="G2798" s="260"/>
      <c r="H2798" s="260"/>
      <c r="I2798" s="391"/>
      <c r="J2798" s="391"/>
    </row>
    <row r="2799" spans="1:10" s="263" customFormat="1" x14ac:dyDescent="0.3">
      <c r="A2799" s="257"/>
      <c r="B2799" s="261"/>
      <c r="C2799" s="261"/>
      <c r="D2799" s="261"/>
      <c r="E2799" s="261"/>
      <c r="F2799" s="260"/>
      <c r="G2799" s="260"/>
      <c r="H2799" s="260"/>
      <c r="I2799" s="391"/>
      <c r="J2799" s="391"/>
    </row>
    <row r="2800" spans="1:10" s="263" customFormat="1" x14ac:dyDescent="0.3">
      <c r="A2800" s="257"/>
      <c r="B2800" s="261"/>
      <c r="C2800" s="261"/>
      <c r="D2800" s="261"/>
      <c r="E2800" s="261"/>
      <c r="F2800" s="260"/>
      <c r="G2800" s="260"/>
      <c r="H2800" s="260"/>
      <c r="I2800" s="391"/>
      <c r="J2800" s="391"/>
    </row>
    <row r="2801" spans="1:10" s="263" customFormat="1" x14ac:dyDescent="0.3">
      <c r="A2801" s="257"/>
      <c r="B2801" s="261"/>
      <c r="C2801" s="261"/>
      <c r="D2801" s="261"/>
      <c r="E2801" s="261"/>
      <c r="F2801" s="260"/>
      <c r="G2801" s="260"/>
      <c r="H2801" s="260"/>
      <c r="I2801" s="391"/>
      <c r="J2801" s="391"/>
    </row>
    <row r="2802" spans="1:10" s="263" customFormat="1" x14ac:dyDescent="0.3">
      <c r="A2802" s="257"/>
      <c r="B2802" s="261"/>
      <c r="C2802" s="261"/>
      <c r="D2802" s="261"/>
      <c r="E2802" s="261"/>
      <c r="F2802" s="260"/>
      <c r="G2802" s="260"/>
      <c r="H2802" s="260"/>
      <c r="I2802" s="391"/>
      <c r="J2802" s="391"/>
    </row>
    <row r="2803" spans="1:10" s="263" customFormat="1" x14ac:dyDescent="0.3">
      <c r="A2803" s="257"/>
      <c r="B2803" s="261"/>
      <c r="C2803" s="261"/>
      <c r="D2803" s="261"/>
      <c r="E2803" s="261"/>
      <c r="F2803" s="260"/>
      <c r="G2803" s="260"/>
      <c r="H2803" s="260"/>
      <c r="I2803" s="391"/>
      <c r="J2803" s="391"/>
    </row>
    <row r="2804" spans="1:10" s="263" customFormat="1" x14ac:dyDescent="0.3">
      <c r="A2804" s="257"/>
      <c r="B2804" s="261"/>
      <c r="C2804" s="261"/>
      <c r="D2804" s="261"/>
      <c r="E2804" s="261"/>
      <c r="F2804" s="260"/>
      <c r="G2804" s="260"/>
      <c r="H2804" s="260"/>
      <c r="I2804" s="391"/>
      <c r="J2804" s="391"/>
    </row>
    <row r="2805" spans="1:10" s="263" customFormat="1" x14ac:dyDescent="0.3">
      <c r="A2805" s="257"/>
      <c r="B2805" s="261"/>
      <c r="C2805" s="261"/>
      <c r="D2805" s="261"/>
      <c r="E2805" s="261"/>
      <c r="F2805" s="260"/>
      <c r="G2805" s="260"/>
      <c r="H2805" s="260"/>
      <c r="I2805" s="391"/>
      <c r="J2805" s="391"/>
    </row>
    <row r="2806" spans="1:10" s="263" customFormat="1" x14ac:dyDescent="0.3">
      <c r="A2806" s="257"/>
      <c r="B2806" s="261"/>
      <c r="C2806" s="261"/>
      <c r="D2806" s="261"/>
      <c r="E2806" s="261"/>
      <c r="F2806" s="260"/>
      <c r="G2806" s="260"/>
      <c r="H2806" s="260"/>
      <c r="I2806" s="391"/>
      <c r="J2806" s="391"/>
    </row>
    <row r="2807" spans="1:10" s="263" customFormat="1" x14ac:dyDescent="0.3">
      <c r="A2807" s="257"/>
      <c r="B2807" s="261"/>
      <c r="C2807" s="261"/>
      <c r="D2807" s="261"/>
      <c r="E2807" s="261"/>
      <c r="F2807" s="260"/>
      <c r="G2807" s="260"/>
      <c r="H2807" s="260"/>
      <c r="I2807" s="391"/>
      <c r="J2807" s="391"/>
    </row>
    <row r="2808" spans="1:10" s="263" customFormat="1" x14ac:dyDescent="0.3">
      <c r="A2808" s="257"/>
      <c r="B2808" s="261"/>
      <c r="C2808" s="261"/>
      <c r="D2808" s="261"/>
      <c r="E2808" s="261"/>
      <c r="F2808" s="260"/>
      <c r="G2808" s="260"/>
      <c r="H2808" s="260"/>
      <c r="I2808" s="391"/>
      <c r="J2808" s="391"/>
    </row>
    <row r="2809" spans="1:10" s="263" customFormat="1" x14ac:dyDescent="0.3">
      <c r="A2809" s="257"/>
      <c r="B2809" s="261"/>
      <c r="C2809" s="261"/>
      <c r="D2809" s="261"/>
      <c r="E2809" s="261"/>
      <c r="F2809" s="260"/>
      <c r="G2809" s="260"/>
      <c r="H2809" s="260"/>
      <c r="I2809" s="391"/>
      <c r="J2809" s="391"/>
    </row>
    <row r="2810" spans="1:10" s="263" customFormat="1" x14ac:dyDescent="0.3">
      <c r="A2810" s="257"/>
      <c r="B2810" s="261"/>
      <c r="C2810" s="261"/>
      <c r="D2810" s="261"/>
      <c r="E2810" s="261"/>
      <c r="F2810" s="260"/>
      <c r="G2810" s="260"/>
      <c r="H2810" s="260"/>
      <c r="I2810" s="391"/>
      <c r="J2810" s="391"/>
    </row>
    <row r="2811" spans="1:10" s="263" customFormat="1" x14ac:dyDescent="0.3">
      <c r="A2811" s="257"/>
      <c r="B2811" s="261"/>
      <c r="C2811" s="261"/>
      <c r="D2811" s="261"/>
      <c r="E2811" s="261"/>
      <c r="F2811" s="260"/>
      <c r="G2811" s="260"/>
      <c r="H2811" s="260"/>
      <c r="I2811" s="391"/>
      <c r="J2811" s="391"/>
    </row>
    <row r="2812" spans="1:10" s="263" customFormat="1" x14ac:dyDescent="0.3">
      <c r="A2812" s="257"/>
      <c r="B2812" s="261"/>
      <c r="C2812" s="261"/>
      <c r="D2812" s="261"/>
      <c r="E2812" s="261"/>
      <c r="F2812" s="260"/>
      <c r="G2812" s="260"/>
      <c r="H2812" s="260"/>
      <c r="I2812" s="391"/>
      <c r="J2812" s="391"/>
    </row>
    <row r="2813" spans="1:10" s="263" customFormat="1" x14ac:dyDescent="0.3">
      <c r="A2813" s="257"/>
      <c r="B2813" s="261"/>
      <c r="C2813" s="261"/>
      <c r="D2813" s="261"/>
      <c r="E2813" s="261"/>
      <c r="F2813" s="260"/>
      <c r="G2813" s="260"/>
      <c r="H2813" s="260"/>
      <c r="I2813" s="391"/>
      <c r="J2813" s="391"/>
    </row>
    <row r="2814" spans="1:10" s="263" customFormat="1" x14ac:dyDescent="0.3">
      <c r="A2814" s="257"/>
      <c r="B2814" s="261"/>
      <c r="C2814" s="261"/>
      <c r="D2814" s="261"/>
      <c r="E2814" s="261"/>
      <c r="F2814" s="260"/>
      <c r="G2814" s="260"/>
      <c r="H2814" s="260"/>
      <c r="I2814" s="391"/>
      <c r="J2814" s="391"/>
    </row>
    <row r="2815" spans="1:10" s="263" customFormat="1" x14ac:dyDescent="0.3">
      <c r="A2815" s="257"/>
      <c r="B2815" s="261"/>
      <c r="C2815" s="261"/>
      <c r="D2815" s="261"/>
      <c r="E2815" s="261"/>
      <c r="F2815" s="260"/>
      <c r="G2815" s="260"/>
      <c r="H2815" s="260"/>
      <c r="I2815" s="391"/>
      <c r="J2815" s="391"/>
    </row>
    <row r="2816" spans="1:10" s="263" customFormat="1" x14ac:dyDescent="0.3">
      <c r="A2816" s="257"/>
      <c r="B2816" s="261"/>
      <c r="C2816" s="261"/>
      <c r="D2816" s="261"/>
      <c r="E2816" s="261"/>
      <c r="F2816" s="260"/>
      <c r="G2816" s="260"/>
      <c r="H2816" s="260"/>
      <c r="I2816" s="391"/>
      <c r="J2816" s="391"/>
    </row>
    <row r="2817" spans="1:10" s="263" customFormat="1" x14ac:dyDescent="0.3">
      <c r="A2817" s="257"/>
      <c r="B2817" s="261"/>
      <c r="C2817" s="261"/>
      <c r="D2817" s="261"/>
      <c r="E2817" s="261"/>
      <c r="F2817" s="260"/>
      <c r="G2817" s="260"/>
      <c r="H2817" s="260"/>
      <c r="I2817" s="391"/>
      <c r="J2817" s="391"/>
    </row>
    <row r="2818" spans="1:10" s="263" customFormat="1" x14ac:dyDescent="0.3">
      <c r="A2818" s="257"/>
      <c r="B2818" s="261"/>
      <c r="C2818" s="261"/>
      <c r="D2818" s="261"/>
      <c r="E2818" s="261"/>
      <c r="F2818" s="260"/>
      <c r="G2818" s="260"/>
      <c r="H2818" s="260"/>
      <c r="I2818" s="391"/>
      <c r="J2818" s="391"/>
    </row>
    <row r="2819" spans="1:10" s="263" customFormat="1" x14ac:dyDescent="0.3">
      <c r="A2819" s="257"/>
      <c r="B2819" s="261"/>
      <c r="C2819" s="261"/>
      <c r="D2819" s="261"/>
      <c r="E2819" s="261"/>
      <c r="F2819" s="260"/>
      <c r="G2819" s="260"/>
      <c r="H2819" s="260"/>
      <c r="I2819" s="391"/>
      <c r="J2819" s="391"/>
    </row>
    <row r="2820" spans="1:10" s="263" customFormat="1" x14ac:dyDescent="0.3">
      <c r="A2820" s="257"/>
      <c r="B2820" s="261"/>
      <c r="C2820" s="261"/>
      <c r="D2820" s="261"/>
      <c r="E2820" s="261"/>
      <c r="F2820" s="260"/>
      <c r="G2820" s="260"/>
      <c r="H2820" s="260"/>
      <c r="I2820" s="391"/>
      <c r="J2820" s="391"/>
    </row>
    <row r="2821" spans="1:10" s="263" customFormat="1" x14ac:dyDescent="0.3">
      <c r="A2821" s="257"/>
      <c r="B2821" s="261"/>
      <c r="C2821" s="261"/>
      <c r="D2821" s="261"/>
      <c r="E2821" s="261"/>
      <c r="F2821" s="260"/>
      <c r="G2821" s="260"/>
      <c r="H2821" s="260"/>
      <c r="I2821" s="391"/>
      <c r="J2821" s="391"/>
    </row>
    <row r="2822" spans="1:10" s="263" customFormat="1" x14ac:dyDescent="0.3">
      <c r="A2822" s="257"/>
      <c r="B2822" s="261"/>
      <c r="C2822" s="261"/>
      <c r="D2822" s="261"/>
      <c r="E2822" s="261"/>
      <c r="F2822" s="260"/>
      <c r="G2822" s="260"/>
      <c r="H2822" s="260"/>
      <c r="I2822" s="391"/>
      <c r="J2822" s="391"/>
    </row>
    <row r="2823" spans="1:10" s="263" customFormat="1" x14ac:dyDescent="0.3">
      <c r="A2823" s="257"/>
      <c r="B2823" s="261"/>
      <c r="C2823" s="261"/>
      <c r="D2823" s="261"/>
      <c r="E2823" s="261"/>
      <c r="F2823" s="260"/>
      <c r="G2823" s="260"/>
      <c r="H2823" s="260"/>
      <c r="I2823" s="391"/>
      <c r="J2823" s="391"/>
    </row>
    <row r="2824" spans="1:10" s="263" customFormat="1" x14ac:dyDescent="0.3">
      <c r="A2824" s="257"/>
      <c r="B2824" s="261"/>
      <c r="C2824" s="261"/>
      <c r="D2824" s="261"/>
      <c r="E2824" s="261"/>
      <c r="F2824" s="260"/>
      <c r="G2824" s="260"/>
      <c r="H2824" s="260"/>
      <c r="I2824" s="391"/>
      <c r="J2824" s="391"/>
    </row>
    <row r="2825" spans="1:10" s="263" customFormat="1" x14ac:dyDescent="0.3">
      <c r="A2825" s="257"/>
      <c r="B2825" s="261"/>
      <c r="C2825" s="261"/>
      <c r="D2825" s="261"/>
      <c r="E2825" s="261"/>
      <c r="F2825" s="260"/>
      <c r="G2825" s="260"/>
      <c r="H2825" s="260"/>
      <c r="I2825" s="391"/>
      <c r="J2825" s="391"/>
    </row>
    <row r="2826" spans="1:10" s="263" customFormat="1" x14ac:dyDescent="0.3">
      <c r="A2826" s="257"/>
      <c r="B2826" s="261"/>
      <c r="C2826" s="261"/>
      <c r="D2826" s="261"/>
      <c r="E2826" s="261"/>
      <c r="F2826" s="260"/>
      <c r="G2826" s="260"/>
      <c r="H2826" s="260"/>
      <c r="I2826" s="391"/>
      <c r="J2826" s="391"/>
    </row>
    <row r="2827" spans="1:10" s="263" customFormat="1" x14ac:dyDescent="0.3">
      <c r="A2827" s="257"/>
      <c r="B2827" s="261"/>
      <c r="C2827" s="261"/>
      <c r="D2827" s="261"/>
      <c r="E2827" s="261"/>
      <c r="F2827" s="260"/>
      <c r="G2827" s="260"/>
      <c r="H2827" s="260"/>
      <c r="I2827" s="391"/>
      <c r="J2827" s="391"/>
    </row>
    <row r="2828" spans="1:10" s="263" customFormat="1" x14ac:dyDescent="0.3">
      <c r="A2828" s="257"/>
      <c r="B2828" s="261"/>
      <c r="C2828" s="261"/>
      <c r="D2828" s="261"/>
      <c r="E2828" s="261"/>
      <c r="F2828" s="260"/>
      <c r="G2828" s="260"/>
      <c r="H2828" s="260"/>
      <c r="I2828" s="391"/>
      <c r="J2828" s="391"/>
    </row>
    <row r="2829" spans="1:10" s="263" customFormat="1" x14ac:dyDescent="0.3">
      <c r="A2829" s="257"/>
      <c r="B2829" s="261"/>
      <c r="C2829" s="261"/>
      <c r="D2829" s="261"/>
      <c r="E2829" s="261"/>
      <c r="F2829" s="260"/>
      <c r="G2829" s="260"/>
      <c r="H2829" s="260"/>
      <c r="I2829" s="391"/>
      <c r="J2829" s="391"/>
    </row>
    <row r="2830" spans="1:10" s="263" customFormat="1" x14ac:dyDescent="0.3">
      <c r="A2830" s="257"/>
      <c r="B2830" s="261"/>
      <c r="C2830" s="261"/>
      <c r="D2830" s="261"/>
      <c r="E2830" s="261"/>
      <c r="F2830" s="260"/>
      <c r="G2830" s="260"/>
      <c r="H2830" s="260"/>
      <c r="I2830" s="391"/>
      <c r="J2830" s="391"/>
    </row>
    <row r="2831" spans="1:10" s="263" customFormat="1" x14ac:dyDescent="0.3">
      <c r="A2831" s="257"/>
      <c r="B2831" s="261"/>
      <c r="C2831" s="261"/>
      <c r="D2831" s="261"/>
      <c r="E2831" s="261"/>
      <c r="F2831" s="260"/>
      <c r="G2831" s="260"/>
      <c r="H2831" s="260"/>
      <c r="I2831" s="391"/>
      <c r="J2831" s="391"/>
    </row>
    <row r="2832" spans="1:10" s="263" customFormat="1" x14ac:dyDescent="0.3">
      <c r="A2832" s="257"/>
      <c r="B2832" s="261"/>
      <c r="C2832" s="261"/>
      <c r="D2832" s="261"/>
      <c r="E2832" s="261"/>
      <c r="F2832" s="260"/>
      <c r="G2832" s="260"/>
      <c r="H2832" s="260"/>
      <c r="I2832" s="391"/>
      <c r="J2832" s="391"/>
    </row>
    <row r="2833" spans="1:10" s="263" customFormat="1" x14ac:dyDescent="0.3">
      <c r="A2833" s="257"/>
      <c r="B2833" s="261"/>
      <c r="C2833" s="261"/>
      <c r="D2833" s="261"/>
      <c r="E2833" s="261"/>
      <c r="F2833" s="260"/>
      <c r="G2833" s="260"/>
      <c r="H2833" s="260"/>
      <c r="I2833" s="391"/>
      <c r="J2833" s="391"/>
    </row>
    <row r="2834" spans="1:10" s="263" customFormat="1" x14ac:dyDescent="0.3">
      <c r="A2834" s="257"/>
      <c r="B2834" s="261"/>
      <c r="C2834" s="261"/>
      <c r="D2834" s="261"/>
      <c r="E2834" s="261"/>
      <c r="F2834" s="260"/>
      <c r="G2834" s="260"/>
      <c r="H2834" s="260"/>
      <c r="I2834" s="391"/>
      <c r="J2834" s="391"/>
    </row>
    <row r="2835" spans="1:10" s="263" customFormat="1" x14ac:dyDescent="0.3">
      <c r="A2835" s="257"/>
      <c r="B2835" s="261"/>
      <c r="C2835" s="261"/>
      <c r="D2835" s="261"/>
      <c r="E2835" s="261"/>
      <c r="F2835" s="260"/>
      <c r="G2835" s="260"/>
      <c r="H2835" s="260"/>
      <c r="I2835" s="391"/>
      <c r="J2835" s="391"/>
    </row>
    <row r="2836" spans="1:10" s="263" customFormat="1" x14ac:dyDescent="0.3">
      <c r="A2836" s="257"/>
      <c r="B2836" s="261"/>
      <c r="C2836" s="261"/>
      <c r="D2836" s="261"/>
      <c r="E2836" s="261"/>
      <c r="F2836" s="260"/>
      <c r="G2836" s="260"/>
      <c r="H2836" s="260"/>
      <c r="I2836" s="391"/>
      <c r="J2836" s="391"/>
    </row>
    <row r="2837" spans="1:10" s="263" customFormat="1" x14ac:dyDescent="0.3">
      <c r="A2837" s="257"/>
      <c r="B2837" s="261"/>
      <c r="C2837" s="261"/>
      <c r="D2837" s="261"/>
      <c r="E2837" s="261"/>
      <c r="F2837" s="260"/>
      <c r="G2837" s="260"/>
      <c r="H2837" s="260"/>
      <c r="I2837" s="391"/>
      <c r="J2837" s="391"/>
    </row>
    <row r="2838" spans="1:10" s="263" customFormat="1" x14ac:dyDescent="0.3">
      <c r="A2838" s="257"/>
      <c r="B2838" s="261"/>
      <c r="C2838" s="261"/>
      <c r="D2838" s="261"/>
      <c r="E2838" s="261"/>
      <c r="F2838" s="260"/>
      <c r="G2838" s="260"/>
      <c r="H2838" s="260"/>
      <c r="I2838" s="391"/>
      <c r="J2838" s="391"/>
    </row>
    <row r="2839" spans="1:10" s="263" customFormat="1" x14ac:dyDescent="0.3">
      <c r="A2839" s="257"/>
      <c r="B2839" s="261"/>
      <c r="C2839" s="261"/>
      <c r="D2839" s="261"/>
      <c r="E2839" s="261"/>
      <c r="F2839" s="260"/>
      <c r="G2839" s="260"/>
      <c r="H2839" s="260"/>
      <c r="I2839" s="391"/>
      <c r="J2839" s="391"/>
    </row>
    <row r="2840" spans="1:10" s="263" customFormat="1" x14ac:dyDescent="0.3">
      <c r="A2840" s="257"/>
      <c r="B2840" s="261"/>
      <c r="C2840" s="261"/>
      <c r="D2840" s="261"/>
      <c r="E2840" s="261"/>
      <c r="F2840" s="260"/>
      <c r="G2840" s="260"/>
      <c r="H2840" s="260"/>
      <c r="I2840" s="391"/>
      <c r="J2840" s="391"/>
    </row>
    <row r="2841" spans="1:10" s="263" customFormat="1" x14ac:dyDescent="0.3">
      <c r="A2841" s="257"/>
      <c r="B2841" s="261"/>
      <c r="C2841" s="261"/>
      <c r="D2841" s="261"/>
      <c r="E2841" s="261"/>
      <c r="F2841" s="260"/>
      <c r="G2841" s="260"/>
      <c r="H2841" s="260"/>
      <c r="I2841" s="391"/>
      <c r="J2841" s="391"/>
    </row>
    <row r="2842" spans="1:10" s="263" customFormat="1" x14ac:dyDescent="0.3">
      <c r="A2842" s="257"/>
      <c r="B2842" s="261"/>
      <c r="C2842" s="261"/>
      <c r="D2842" s="261"/>
      <c r="E2842" s="261"/>
      <c r="F2842" s="260"/>
      <c r="G2842" s="260"/>
      <c r="H2842" s="260"/>
      <c r="I2842" s="391"/>
      <c r="J2842" s="391"/>
    </row>
    <row r="2843" spans="1:10" s="263" customFormat="1" x14ac:dyDescent="0.3">
      <c r="A2843" s="257"/>
      <c r="B2843" s="261"/>
      <c r="C2843" s="261"/>
      <c r="D2843" s="261"/>
      <c r="E2843" s="261"/>
      <c r="F2843" s="260"/>
      <c r="G2843" s="260"/>
      <c r="H2843" s="260"/>
      <c r="I2843" s="391"/>
      <c r="J2843" s="391"/>
    </row>
    <row r="2844" spans="1:10" s="263" customFormat="1" x14ac:dyDescent="0.3">
      <c r="A2844" s="257"/>
      <c r="B2844" s="261"/>
      <c r="C2844" s="261"/>
      <c r="D2844" s="261"/>
      <c r="E2844" s="261"/>
      <c r="F2844" s="260"/>
      <c r="G2844" s="260"/>
      <c r="H2844" s="260"/>
      <c r="I2844" s="391"/>
      <c r="J2844" s="391"/>
    </row>
    <row r="2845" spans="1:10" s="263" customFormat="1" x14ac:dyDescent="0.3">
      <c r="A2845" s="257"/>
      <c r="B2845" s="261"/>
      <c r="C2845" s="261"/>
      <c r="D2845" s="261"/>
      <c r="E2845" s="261"/>
      <c r="F2845" s="260"/>
      <c r="G2845" s="260"/>
      <c r="H2845" s="260"/>
      <c r="I2845" s="391"/>
      <c r="J2845" s="391"/>
    </row>
    <row r="2846" spans="1:10" s="263" customFormat="1" x14ac:dyDescent="0.3">
      <c r="A2846" s="257"/>
      <c r="B2846" s="261"/>
      <c r="C2846" s="261"/>
      <c r="D2846" s="261"/>
      <c r="E2846" s="261"/>
      <c r="F2846" s="260"/>
      <c r="G2846" s="260"/>
      <c r="H2846" s="260"/>
      <c r="I2846" s="391"/>
      <c r="J2846" s="391"/>
    </row>
    <row r="2847" spans="1:10" s="263" customFormat="1" x14ac:dyDescent="0.3">
      <c r="A2847" s="257"/>
      <c r="B2847" s="261"/>
      <c r="C2847" s="261"/>
      <c r="D2847" s="261"/>
      <c r="E2847" s="261"/>
      <c r="F2847" s="260"/>
      <c r="G2847" s="260"/>
      <c r="H2847" s="260"/>
      <c r="I2847" s="391"/>
      <c r="J2847" s="391"/>
    </row>
    <row r="2848" spans="1:10" s="263" customFormat="1" x14ac:dyDescent="0.3">
      <c r="A2848" s="257"/>
      <c r="B2848" s="261"/>
      <c r="C2848" s="261"/>
      <c r="D2848" s="261"/>
      <c r="E2848" s="261"/>
      <c r="F2848" s="260"/>
      <c r="G2848" s="260"/>
      <c r="H2848" s="260"/>
      <c r="I2848" s="391"/>
      <c r="J2848" s="391"/>
    </row>
    <row r="2849" spans="1:10" s="263" customFormat="1" x14ac:dyDescent="0.3">
      <c r="A2849" s="257"/>
      <c r="B2849" s="261"/>
      <c r="C2849" s="261"/>
      <c r="D2849" s="261"/>
      <c r="E2849" s="261"/>
      <c r="F2849" s="260"/>
      <c r="G2849" s="260"/>
      <c r="H2849" s="260"/>
      <c r="I2849" s="391"/>
      <c r="J2849" s="391"/>
    </row>
    <row r="2850" spans="1:10" s="263" customFormat="1" x14ac:dyDescent="0.3">
      <c r="A2850" s="257"/>
      <c r="B2850" s="261"/>
      <c r="C2850" s="261"/>
      <c r="D2850" s="261"/>
      <c r="E2850" s="261"/>
      <c r="F2850" s="260"/>
      <c r="G2850" s="260"/>
      <c r="H2850" s="260"/>
      <c r="I2850" s="391"/>
      <c r="J2850" s="391"/>
    </row>
    <row r="2851" spans="1:10" s="263" customFormat="1" x14ac:dyDescent="0.3">
      <c r="A2851" s="257"/>
      <c r="B2851" s="261"/>
      <c r="C2851" s="261"/>
      <c r="D2851" s="261"/>
      <c r="E2851" s="261"/>
      <c r="F2851" s="260"/>
      <c r="G2851" s="260"/>
      <c r="H2851" s="260"/>
      <c r="I2851" s="391"/>
      <c r="J2851" s="391"/>
    </row>
    <row r="2852" spans="1:10" s="263" customFormat="1" x14ac:dyDescent="0.3">
      <c r="A2852" s="257"/>
      <c r="B2852" s="261"/>
      <c r="C2852" s="261"/>
      <c r="D2852" s="261"/>
      <c r="E2852" s="261"/>
      <c r="F2852" s="260"/>
      <c r="G2852" s="260"/>
      <c r="H2852" s="260"/>
      <c r="I2852" s="391"/>
      <c r="J2852" s="391"/>
    </row>
    <row r="2853" spans="1:10" s="263" customFormat="1" x14ac:dyDescent="0.3">
      <c r="A2853" s="257"/>
      <c r="B2853" s="261"/>
      <c r="C2853" s="261"/>
      <c r="D2853" s="261"/>
      <c r="E2853" s="261"/>
      <c r="F2853" s="260"/>
      <c r="G2853" s="260"/>
      <c r="H2853" s="260"/>
      <c r="I2853" s="391"/>
      <c r="J2853" s="391"/>
    </row>
    <row r="2854" spans="1:10" s="263" customFormat="1" x14ac:dyDescent="0.3">
      <c r="A2854" s="257"/>
      <c r="B2854" s="261"/>
      <c r="C2854" s="261"/>
      <c r="D2854" s="261"/>
      <c r="E2854" s="261"/>
      <c r="F2854" s="260"/>
      <c r="G2854" s="260"/>
      <c r="H2854" s="260"/>
      <c r="I2854" s="391"/>
      <c r="J2854" s="391"/>
    </row>
    <row r="2855" spans="1:10" s="263" customFormat="1" x14ac:dyDescent="0.3">
      <c r="A2855" s="257"/>
      <c r="B2855" s="261"/>
      <c r="C2855" s="261"/>
      <c r="D2855" s="261"/>
      <c r="E2855" s="261"/>
      <c r="F2855" s="260"/>
      <c r="G2855" s="260"/>
      <c r="H2855" s="260"/>
      <c r="I2855" s="391"/>
      <c r="J2855" s="391"/>
    </row>
    <row r="2856" spans="1:10" s="263" customFormat="1" x14ac:dyDescent="0.3">
      <c r="A2856" s="257"/>
      <c r="B2856" s="261"/>
      <c r="C2856" s="261"/>
      <c r="D2856" s="261"/>
      <c r="E2856" s="261"/>
      <c r="F2856" s="260"/>
      <c r="G2856" s="260"/>
      <c r="H2856" s="260"/>
      <c r="I2856" s="391"/>
      <c r="J2856" s="391"/>
    </row>
    <row r="2857" spans="1:10" s="263" customFormat="1" x14ac:dyDescent="0.3">
      <c r="A2857" s="257"/>
      <c r="B2857" s="261"/>
      <c r="C2857" s="261"/>
      <c r="D2857" s="261"/>
      <c r="E2857" s="261"/>
      <c r="F2857" s="260"/>
      <c r="G2857" s="260"/>
      <c r="H2857" s="260"/>
      <c r="I2857" s="391"/>
      <c r="J2857" s="391"/>
    </row>
    <row r="2858" spans="1:10" s="263" customFormat="1" x14ac:dyDescent="0.3">
      <c r="A2858" s="257"/>
      <c r="B2858" s="261"/>
      <c r="C2858" s="261"/>
      <c r="D2858" s="261"/>
      <c r="E2858" s="261"/>
      <c r="F2858" s="260"/>
      <c r="G2858" s="260"/>
      <c r="H2858" s="260"/>
      <c r="I2858" s="391"/>
      <c r="J2858" s="391"/>
    </row>
    <row r="2859" spans="1:10" s="263" customFormat="1" x14ac:dyDescent="0.3">
      <c r="A2859" s="257"/>
      <c r="B2859" s="261"/>
      <c r="C2859" s="261"/>
      <c r="D2859" s="261"/>
      <c r="E2859" s="261"/>
      <c r="F2859" s="260"/>
      <c r="G2859" s="260"/>
      <c r="H2859" s="260"/>
      <c r="I2859" s="391"/>
      <c r="J2859" s="391"/>
    </row>
    <row r="2860" spans="1:10" s="263" customFormat="1" x14ac:dyDescent="0.3">
      <c r="A2860" s="257"/>
      <c r="B2860" s="261"/>
      <c r="C2860" s="261"/>
      <c r="D2860" s="261"/>
      <c r="E2860" s="261"/>
      <c r="F2860" s="260"/>
      <c r="G2860" s="260"/>
      <c r="H2860" s="260"/>
      <c r="I2860" s="391"/>
      <c r="J2860" s="391"/>
    </row>
    <row r="2861" spans="1:10" s="263" customFormat="1" x14ac:dyDescent="0.3">
      <c r="A2861" s="257"/>
      <c r="B2861" s="261"/>
      <c r="C2861" s="261"/>
      <c r="D2861" s="261"/>
      <c r="E2861" s="261"/>
      <c r="F2861" s="260"/>
      <c r="G2861" s="260"/>
      <c r="H2861" s="260"/>
      <c r="I2861" s="391"/>
      <c r="J2861" s="391"/>
    </row>
    <row r="2862" spans="1:10" s="263" customFormat="1" x14ac:dyDescent="0.3">
      <c r="A2862" s="257"/>
      <c r="B2862" s="261"/>
      <c r="C2862" s="261"/>
      <c r="D2862" s="261"/>
      <c r="E2862" s="261"/>
      <c r="F2862" s="260"/>
      <c r="G2862" s="260"/>
      <c r="H2862" s="260"/>
      <c r="I2862" s="391"/>
      <c r="J2862" s="391"/>
    </row>
    <row r="2863" spans="1:10" s="263" customFormat="1" x14ac:dyDescent="0.3">
      <c r="A2863" s="257"/>
      <c r="B2863" s="261"/>
      <c r="C2863" s="261"/>
      <c r="D2863" s="261"/>
      <c r="E2863" s="261"/>
      <c r="F2863" s="260"/>
      <c r="G2863" s="260"/>
      <c r="H2863" s="260"/>
      <c r="I2863" s="391"/>
      <c r="J2863" s="391"/>
    </row>
    <row r="2864" spans="1:10" s="263" customFormat="1" x14ac:dyDescent="0.3">
      <c r="A2864" s="257"/>
      <c r="B2864" s="261"/>
      <c r="C2864" s="261"/>
      <c r="D2864" s="261"/>
      <c r="E2864" s="261"/>
      <c r="F2864" s="260"/>
      <c r="G2864" s="260"/>
      <c r="H2864" s="260"/>
      <c r="I2864" s="391"/>
      <c r="J2864" s="391"/>
    </row>
    <row r="2865" spans="1:10" s="263" customFormat="1" x14ac:dyDescent="0.3">
      <c r="A2865" s="257"/>
      <c r="B2865" s="261"/>
      <c r="C2865" s="261"/>
      <c r="D2865" s="261"/>
      <c r="E2865" s="261"/>
      <c r="F2865" s="260"/>
      <c r="G2865" s="260"/>
      <c r="H2865" s="260"/>
      <c r="I2865" s="391"/>
      <c r="J2865" s="391"/>
    </row>
    <row r="2866" spans="1:10" s="263" customFormat="1" x14ac:dyDescent="0.3">
      <c r="A2866" s="257"/>
      <c r="B2866" s="261"/>
      <c r="C2866" s="261"/>
      <c r="D2866" s="261"/>
      <c r="E2866" s="261"/>
      <c r="F2866" s="260"/>
      <c r="G2866" s="260"/>
      <c r="H2866" s="260"/>
      <c r="I2866" s="391"/>
      <c r="J2866" s="391"/>
    </row>
    <row r="2867" spans="1:10" s="263" customFormat="1" x14ac:dyDescent="0.3">
      <c r="A2867" s="257"/>
      <c r="B2867" s="261"/>
      <c r="C2867" s="261"/>
      <c r="D2867" s="261"/>
      <c r="E2867" s="261"/>
      <c r="F2867" s="260"/>
      <c r="G2867" s="260"/>
      <c r="H2867" s="260"/>
      <c r="I2867" s="391"/>
      <c r="J2867" s="391"/>
    </row>
    <row r="2868" spans="1:10" s="263" customFormat="1" x14ac:dyDescent="0.3">
      <c r="A2868" s="257"/>
      <c r="B2868" s="261"/>
      <c r="C2868" s="261"/>
      <c r="D2868" s="261"/>
      <c r="E2868" s="261"/>
      <c r="F2868" s="260"/>
      <c r="G2868" s="260"/>
      <c r="H2868" s="260"/>
      <c r="I2868" s="391"/>
      <c r="J2868" s="391"/>
    </row>
    <row r="2869" spans="1:10" s="263" customFormat="1" x14ac:dyDescent="0.3">
      <c r="A2869" s="257"/>
      <c r="B2869" s="261"/>
      <c r="C2869" s="261"/>
      <c r="D2869" s="261"/>
      <c r="E2869" s="261"/>
      <c r="F2869" s="260"/>
      <c r="G2869" s="260"/>
      <c r="H2869" s="260"/>
      <c r="I2869" s="391"/>
      <c r="J2869" s="391"/>
    </row>
    <row r="2870" spans="1:10" s="263" customFormat="1" x14ac:dyDescent="0.3">
      <c r="A2870" s="257"/>
      <c r="B2870" s="261"/>
      <c r="C2870" s="261"/>
      <c r="D2870" s="261"/>
      <c r="E2870" s="261"/>
      <c r="F2870" s="260"/>
      <c r="G2870" s="260"/>
      <c r="H2870" s="260"/>
      <c r="I2870" s="391"/>
      <c r="J2870" s="391"/>
    </row>
    <row r="2871" spans="1:10" s="263" customFormat="1" x14ac:dyDescent="0.3">
      <c r="A2871" s="257"/>
      <c r="B2871" s="261"/>
      <c r="C2871" s="261"/>
      <c r="D2871" s="261"/>
      <c r="E2871" s="261"/>
      <c r="F2871" s="260"/>
      <c r="G2871" s="260"/>
      <c r="H2871" s="260"/>
      <c r="I2871" s="391"/>
      <c r="J2871" s="391"/>
    </row>
    <row r="2872" spans="1:10" s="263" customFormat="1" x14ac:dyDescent="0.3">
      <c r="A2872" s="257"/>
      <c r="B2872" s="261"/>
      <c r="C2872" s="261"/>
      <c r="D2872" s="261"/>
      <c r="E2872" s="261"/>
      <c r="F2872" s="260"/>
      <c r="G2872" s="260"/>
      <c r="H2872" s="260"/>
      <c r="I2872" s="391"/>
      <c r="J2872" s="391"/>
    </row>
    <row r="2873" spans="1:10" s="263" customFormat="1" x14ac:dyDescent="0.3">
      <c r="A2873" s="257"/>
      <c r="B2873" s="261"/>
      <c r="C2873" s="261"/>
      <c r="D2873" s="261"/>
      <c r="E2873" s="261"/>
      <c r="F2873" s="260"/>
      <c r="G2873" s="260"/>
      <c r="H2873" s="260"/>
      <c r="I2873" s="391"/>
      <c r="J2873" s="391"/>
    </row>
    <row r="2874" spans="1:10" s="263" customFormat="1" x14ac:dyDescent="0.3">
      <c r="A2874" s="257"/>
      <c r="B2874" s="261"/>
      <c r="C2874" s="261"/>
      <c r="D2874" s="261"/>
      <c r="E2874" s="261"/>
      <c r="F2874" s="260"/>
      <c r="G2874" s="260"/>
      <c r="H2874" s="260"/>
      <c r="I2874" s="391"/>
      <c r="J2874" s="391"/>
    </row>
    <row r="2875" spans="1:10" s="263" customFormat="1" x14ac:dyDescent="0.3">
      <c r="A2875" s="257"/>
      <c r="B2875" s="261"/>
      <c r="C2875" s="261"/>
      <c r="D2875" s="261"/>
      <c r="E2875" s="261"/>
      <c r="F2875" s="260"/>
      <c r="G2875" s="260"/>
      <c r="H2875" s="260"/>
      <c r="I2875" s="391"/>
      <c r="J2875" s="391"/>
    </row>
    <row r="2876" spans="1:10" s="263" customFormat="1" x14ac:dyDescent="0.3">
      <c r="A2876" s="257"/>
      <c r="B2876" s="261"/>
      <c r="C2876" s="261"/>
      <c r="D2876" s="261"/>
      <c r="E2876" s="261"/>
      <c r="F2876" s="260"/>
      <c r="G2876" s="260"/>
      <c r="H2876" s="260"/>
      <c r="I2876" s="391"/>
      <c r="J2876" s="391"/>
    </row>
    <row r="2877" spans="1:10" s="263" customFormat="1" x14ac:dyDescent="0.3">
      <c r="A2877" s="257"/>
      <c r="B2877" s="261"/>
      <c r="C2877" s="261"/>
      <c r="D2877" s="261"/>
      <c r="E2877" s="261"/>
      <c r="F2877" s="260"/>
      <c r="G2877" s="260"/>
      <c r="H2877" s="260"/>
      <c r="I2877" s="391"/>
      <c r="J2877" s="391"/>
    </row>
    <row r="2878" spans="1:10" s="263" customFormat="1" x14ac:dyDescent="0.3">
      <c r="A2878" s="257"/>
      <c r="B2878" s="261"/>
      <c r="C2878" s="261"/>
      <c r="D2878" s="261"/>
      <c r="E2878" s="261"/>
      <c r="F2878" s="260"/>
      <c r="G2878" s="260"/>
      <c r="H2878" s="260"/>
      <c r="I2878" s="391"/>
      <c r="J2878" s="391"/>
    </row>
    <row r="2879" spans="1:10" s="263" customFormat="1" x14ac:dyDescent="0.3">
      <c r="A2879" s="257"/>
      <c r="B2879" s="261"/>
      <c r="C2879" s="261"/>
      <c r="D2879" s="261"/>
      <c r="E2879" s="261"/>
      <c r="F2879" s="260"/>
      <c r="G2879" s="260"/>
      <c r="H2879" s="260"/>
      <c r="I2879" s="391"/>
      <c r="J2879" s="391"/>
    </row>
    <row r="2880" spans="1:10" s="263" customFormat="1" x14ac:dyDescent="0.3">
      <c r="A2880" s="257"/>
      <c r="B2880" s="261"/>
      <c r="C2880" s="261"/>
      <c r="D2880" s="261"/>
      <c r="E2880" s="261"/>
      <c r="F2880" s="260"/>
      <c r="G2880" s="260"/>
      <c r="H2880" s="260"/>
      <c r="I2880" s="391"/>
      <c r="J2880" s="391"/>
    </row>
    <row r="2881" spans="1:10" s="263" customFormat="1" x14ac:dyDescent="0.3">
      <c r="A2881" s="257"/>
      <c r="B2881" s="261"/>
      <c r="C2881" s="261"/>
      <c r="D2881" s="261"/>
      <c r="E2881" s="261"/>
      <c r="F2881" s="260"/>
      <c r="G2881" s="260"/>
      <c r="H2881" s="260"/>
      <c r="I2881" s="391"/>
      <c r="J2881" s="391"/>
    </row>
    <row r="2882" spans="1:10" s="263" customFormat="1" x14ac:dyDescent="0.3">
      <c r="A2882" s="257"/>
      <c r="B2882" s="261"/>
      <c r="C2882" s="261"/>
      <c r="D2882" s="261"/>
      <c r="E2882" s="261"/>
      <c r="F2882" s="260"/>
      <c r="G2882" s="260"/>
      <c r="H2882" s="260"/>
      <c r="I2882" s="391"/>
      <c r="J2882" s="391"/>
    </row>
    <row r="2883" spans="1:10" s="263" customFormat="1" x14ac:dyDescent="0.3">
      <c r="A2883" s="257"/>
      <c r="B2883" s="261"/>
      <c r="C2883" s="261"/>
      <c r="D2883" s="261"/>
      <c r="E2883" s="261"/>
      <c r="F2883" s="260"/>
      <c r="G2883" s="260"/>
      <c r="H2883" s="260"/>
      <c r="I2883" s="391"/>
      <c r="J2883" s="391"/>
    </row>
    <row r="2884" spans="1:10" s="263" customFormat="1" x14ac:dyDescent="0.3">
      <c r="A2884" s="257"/>
      <c r="B2884" s="261"/>
      <c r="C2884" s="261"/>
      <c r="D2884" s="261"/>
      <c r="E2884" s="261"/>
      <c r="F2884" s="260"/>
      <c r="G2884" s="260"/>
      <c r="H2884" s="260"/>
      <c r="I2884" s="391"/>
      <c r="J2884" s="391"/>
    </row>
    <row r="2885" spans="1:10" s="263" customFormat="1" x14ac:dyDescent="0.3">
      <c r="A2885" s="257"/>
      <c r="B2885" s="261"/>
      <c r="C2885" s="261"/>
      <c r="D2885" s="261"/>
      <c r="E2885" s="261"/>
      <c r="F2885" s="260"/>
      <c r="G2885" s="260"/>
      <c r="H2885" s="260"/>
      <c r="I2885" s="391"/>
      <c r="J2885" s="391"/>
    </row>
    <row r="2886" spans="1:10" s="263" customFormat="1" x14ac:dyDescent="0.3">
      <c r="A2886" s="257"/>
      <c r="B2886" s="261"/>
      <c r="C2886" s="261"/>
      <c r="D2886" s="261"/>
      <c r="E2886" s="261"/>
      <c r="F2886" s="260"/>
      <c r="G2886" s="260"/>
      <c r="H2886" s="260"/>
      <c r="I2886" s="391"/>
      <c r="J2886" s="391"/>
    </row>
    <row r="2887" spans="1:10" s="263" customFormat="1" x14ac:dyDescent="0.3">
      <c r="A2887" s="257"/>
      <c r="B2887" s="261"/>
      <c r="C2887" s="261"/>
      <c r="D2887" s="261"/>
      <c r="E2887" s="261"/>
      <c r="F2887" s="260"/>
      <c r="G2887" s="260"/>
      <c r="H2887" s="260"/>
      <c r="I2887" s="391"/>
      <c r="J2887" s="391"/>
    </row>
    <row r="2888" spans="1:10" s="263" customFormat="1" x14ac:dyDescent="0.3">
      <c r="A2888" s="257"/>
      <c r="B2888" s="261"/>
      <c r="C2888" s="261"/>
      <c r="D2888" s="261"/>
      <c r="E2888" s="261"/>
      <c r="F2888" s="260"/>
      <c r="G2888" s="260"/>
      <c r="H2888" s="260"/>
      <c r="I2888" s="391"/>
      <c r="J2888" s="391"/>
    </row>
    <row r="2889" spans="1:10" s="263" customFormat="1" x14ac:dyDescent="0.3">
      <c r="A2889" s="257"/>
      <c r="B2889" s="261"/>
      <c r="C2889" s="261"/>
      <c r="D2889" s="261"/>
      <c r="E2889" s="261"/>
      <c r="F2889" s="260"/>
      <c r="G2889" s="260"/>
      <c r="H2889" s="260"/>
      <c r="I2889" s="391"/>
      <c r="J2889" s="391"/>
    </row>
    <row r="2890" spans="1:10" s="263" customFormat="1" x14ac:dyDescent="0.3">
      <c r="A2890" s="257"/>
      <c r="B2890" s="261"/>
      <c r="C2890" s="261"/>
      <c r="D2890" s="261"/>
      <c r="E2890" s="261"/>
      <c r="F2890" s="260"/>
      <c r="G2890" s="260"/>
      <c r="H2890" s="260"/>
      <c r="I2890" s="391"/>
      <c r="J2890" s="391"/>
    </row>
    <row r="2891" spans="1:10" s="263" customFormat="1" x14ac:dyDescent="0.3">
      <c r="A2891" s="257"/>
      <c r="B2891" s="261"/>
      <c r="C2891" s="261"/>
      <c r="D2891" s="261"/>
      <c r="E2891" s="261"/>
      <c r="F2891" s="260"/>
      <c r="G2891" s="260"/>
      <c r="H2891" s="260"/>
      <c r="I2891" s="391"/>
      <c r="J2891" s="391"/>
    </row>
    <row r="2892" spans="1:10" s="263" customFormat="1" x14ac:dyDescent="0.3">
      <c r="A2892" s="257"/>
      <c r="B2892" s="261"/>
      <c r="C2892" s="261"/>
      <c r="D2892" s="261"/>
      <c r="E2892" s="261"/>
      <c r="F2892" s="260"/>
      <c r="G2892" s="260"/>
      <c r="H2892" s="260"/>
      <c r="I2892" s="391"/>
      <c r="J2892" s="391"/>
    </row>
    <row r="2893" spans="1:10" s="263" customFormat="1" x14ac:dyDescent="0.3">
      <c r="A2893" s="257"/>
      <c r="B2893" s="261"/>
      <c r="C2893" s="261"/>
      <c r="D2893" s="261"/>
      <c r="E2893" s="261"/>
      <c r="F2893" s="260"/>
      <c r="G2893" s="260"/>
      <c r="H2893" s="260"/>
      <c r="I2893" s="391"/>
      <c r="J2893" s="391"/>
    </row>
    <row r="2894" spans="1:10" s="263" customFormat="1" x14ac:dyDescent="0.3">
      <c r="A2894" s="257"/>
      <c r="B2894" s="261"/>
      <c r="C2894" s="261"/>
      <c r="D2894" s="261"/>
      <c r="E2894" s="261"/>
      <c r="F2894" s="260"/>
      <c r="G2894" s="260"/>
      <c r="H2894" s="260"/>
      <c r="I2894" s="391"/>
      <c r="J2894" s="391"/>
    </row>
    <row r="2895" spans="1:10" s="263" customFormat="1" x14ac:dyDescent="0.3">
      <c r="A2895" s="257"/>
      <c r="B2895" s="261"/>
      <c r="C2895" s="261"/>
      <c r="D2895" s="261"/>
      <c r="E2895" s="261"/>
      <c r="F2895" s="260"/>
      <c r="G2895" s="260"/>
      <c r="H2895" s="260"/>
      <c r="I2895" s="391"/>
      <c r="J2895" s="391"/>
    </row>
    <row r="2896" spans="1:10" s="263" customFormat="1" x14ac:dyDescent="0.3">
      <c r="A2896" s="257"/>
      <c r="B2896" s="261"/>
      <c r="C2896" s="261"/>
      <c r="D2896" s="261"/>
      <c r="E2896" s="261"/>
      <c r="F2896" s="260"/>
      <c r="G2896" s="260"/>
      <c r="H2896" s="260"/>
      <c r="I2896" s="391"/>
      <c r="J2896" s="391"/>
    </row>
    <row r="2897" spans="1:10" s="263" customFormat="1" x14ac:dyDescent="0.3">
      <c r="A2897" s="257"/>
      <c r="B2897" s="261"/>
      <c r="C2897" s="261"/>
      <c r="D2897" s="261"/>
      <c r="E2897" s="261"/>
      <c r="F2897" s="260"/>
      <c r="G2897" s="260"/>
      <c r="H2897" s="260"/>
      <c r="I2897" s="391"/>
      <c r="J2897" s="391"/>
    </row>
    <row r="2898" spans="1:10" s="263" customFormat="1" x14ac:dyDescent="0.3">
      <c r="A2898" s="257"/>
      <c r="B2898" s="261"/>
      <c r="C2898" s="261"/>
      <c r="D2898" s="261"/>
      <c r="E2898" s="261"/>
      <c r="F2898" s="260"/>
      <c r="G2898" s="260"/>
      <c r="H2898" s="260"/>
      <c r="I2898" s="391"/>
      <c r="J2898" s="391"/>
    </row>
    <row r="2899" spans="1:10" s="263" customFormat="1" x14ac:dyDescent="0.3">
      <c r="A2899" s="257"/>
      <c r="B2899" s="261"/>
      <c r="C2899" s="261"/>
      <c r="D2899" s="261"/>
      <c r="E2899" s="261"/>
      <c r="F2899" s="260"/>
      <c r="G2899" s="260"/>
      <c r="H2899" s="260"/>
      <c r="I2899" s="391"/>
      <c r="J2899" s="391"/>
    </row>
    <row r="2900" spans="1:10" s="263" customFormat="1" x14ac:dyDescent="0.3">
      <c r="A2900" s="257"/>
      <c r="B2900" s="261"/>
      <c r="C2900" s="261"/>
      <c r="D2900" s="261"/>
      <c r="E2900" s="261"/>
      <c r="F2900" s="260"/>
      <c r="G2900" s="260"/>
      <c r="H2900" s="260"/>
      <c r="I2900" s="391"/>
      <c r="J2900" s="391"/>
    </row>
    <row r="2901" spans="1:10" s="263" customFormat="1" x14ac:dyDescent="0.3">
      <c r="A2901" s="257"/>
      <c r="B2901" s="261"/>
      <c r="C2901" s="261"/>
      <c r="D2901" s="261"/>
      <c r="E2901" s="261"/>
      <c r="F2901" s="260"/>
      <c r="G2901" s="260"/>
      <c r="H2901" s="260"/>
      <c r="I2901" s="391"/>
      <c r="J2901" s="391"/>
    </row>
    <row r="2902" spans="1:10" s="263" customFormat="1" x14ac:dyDescent="0.3">
      <c r="A2902" s="257"/>
      <c r="B2902" s="261"/>
      <c r="C2902" s="261"/>
      <c r="D2902" s="261"/>
      <c r="E2902" s="261"/>
      <c r="F2902" s="260"/>
      <c r="G2902" s="260"/>
      <c r="H2902" s="260"/>
      <c r="I2902" s="391"/>
      <c r="J2902" s="391"/>
    </row>
    <row r="2903" spans="1:10" s="263" customFormat="1" x14ac:dyDescent="0.3">
      <c r="A2903" s="257"/>
      <c r="B2903" s="261"/>
      <c r="C2903" s="261"/>
      <c r="D2903" s="261"/>
      <c r="E2903" s="261"/>
      <c r="F2903" s="260"/>
      <c r="G2903" s="260"/>
      <c r="H2903" s="260"/>
      <c r="I2903" s="391"/>
      <c r="J2903" s="391"/>
    </row>
    <row r="2904" spans="1:10" s="263" customFormat="1" x14ac:dyDescent="0.3">
      <c r="A2904" s="257"/>
      <c r="B2904" s="261"/>
      <c r="C2904" s="261"/>
      <c r="D2904" s="261"/>
      <c r="E2904" s="261"/>
      <c r="F2904" s="260"/>
      <c r="G2904" s="260"/>
      <c r="H2904" s="260"/>
      <c r="I2904" s="391"/>
      <c r="J2904" s="391"/>
    </row>
    <row r="2905" spans="1:10" s="263" customFormat="1" x14ac:dyDescent="0.3">
      <c r="A2905" s="257"/>
      <c r="B2905" s="261"/>
      <c r="C2905" s="261"/>
      <c r="D2905" s="261"/>
      <c r="E2905" s="261"/>
      <c r="F2905" s="260"/>
      <c r="G2905" s="260"/>
      <c r="H2905" s="260"/>
      <c r="I2905" s="391"/>
      <c r="J2905" s="391"/>
    </row>
    <row r="2906" spans="1:10" s="263" customFormat="1" x14ac:dyDescent="0.3">
      <c r="A2906" s="257"/>
      <c r="B2906" s="261"/>
      <c r="C2906" s="261"/>
      <c r="D2906" s="261"/>
      <c r="E2906" s="261"/>
      <c r="F2906" s="260"/>
      <c r="G2906" s="260"/>
      <c r="H2906" s="260"/>
      <c r="I2906" s="391"/>
      <c r="J2906" s="391"/>
    </row>
    <row r="2907" spans="1:10" s="263" customFormat="1" x14ac:dyDescent="0.3">
      <c r="A2907" s="257"/>
      <c r="B2907" s="261"/>
      <c r="C2907" s="261"/>
      <c r="D2907" s="261"/>
      <c r="E2907" s="261"/>
      <c r="F2907" s="260"/>
      <c r="G2907" s="260"/>
      <c r="H2907" s="260"/>
      <c r="I2907" s="391"/>
      <c r="J2907" s="391"/>
    </row>
    <row r="2908" spans="1:10" s="263" customFormat="1" x14ac:dyDescent="0.3">
      <c r="A2908" s="257"/>
      <c r="B2908" s="261"/>
      <c r="C2908" s="261"/>
      <c r="D2908" s="261"/>
      <c r="E2908" s="261"/>
      <c r="F2908" s="260"/>
      <c r="G2908" s="260"/>
      <c r="H2908" s="260"/>
      <c r="I2908" s="391"/>
      <c r="J2908" s="391"/>
    </row>
    <row r="2909" spans="1:10" s="263" customFormat="1" x14ac:dyDescent="0.3">
      <c r="A2909" s="257"/>
      <c r="B2909" s="261"/>
      <c r="C2909" s="261"/>
      <c r="D2909" s="261"/>
      <c r="E2909" s="261"/>
      <c r="F2909" s="260"/>
      <c r="G2909" s="260"/>
      <c r="H2909" s="260"/>
      <c r="I2909" s="391"/>
      <c r="J2909" s="391"/>
    </row>
    <row r="2910" spans="1:10" s="263" customFormat="1" x14ac:dyDescent="0.3">
      <c r="A2910" s="257"/>
      <c r="B2910" s="261"/>
      <c r="C2910" s="261"/>
      <c r="D2910" s="261"/>
      <c r="E2910" s="261"/>
      <c r="F2910" s="260"/>
      <c r="G2910" s="260"/>
      <c r="H2910" s="260"/>
      <c r="I2910" s="391"/>
      <c r="J2910" s="391"/>
    </row>
    <row r="2911" spans="1:10" s="263" customFormat="1" x14ac:dyDescent="0.3">
      <c r="A2911" s="257"/>
      <c r="B2911" s="261"/>
      <c r="C2911" s="261"/>
      <c r="D2911" s="261"/>
      <c r="E2911" s="261"/>
      <c r="F2911" s="260"/>
      <c r="G2911" s="260"/>
      <c r="H2911" s="260"/>
      <c r="I2911" s="391"/>
      <c r="J2911" s="391"/>
    </row>
    <row r="2912" spans="1:10" s="263" customFormat="1" x14ac:dyDescent="0.3">
      <c r="A2912" s="257"/>
      <c r="B2912" s="261"/>
      <c r="C2912" s="261"/>
      <c r="D2912" s="261"/>
      <c r="E2912" s="261"/>
      <c r="F2912" s="260"/>
      <c r="G2912" s="260"/>
      <c r="H2912" s="260"/>
      <c r="I2912" s="391"/>
      <c r="J2912" s="391"/>
    </row>
    <row r="2913" spans="1:10" s="263" customFormat="1" x14ac:dyDescent="0.3">
      <c r="A2913" s="257"/>
      <c r="B2913" s="261"/>
      <c r="C2913" s="261"/>
      <c r="D2913" s="261"/>
      <c r="E2913" s="261"/>
      <c r="F2913" s="260"/>
      <c r="G2913" s="260"/>
      <c r="H2913" s="260"/>
      <c r="I2913" s="391"/>
      <c r="J2913" s="391"/>
    </row>
    <row r="2914" spans="1:10" s="263" customFormat="1" x14ac:dyDescent="0.3">
      <c r="A2914" s="257"/>
      <c r="B2914" s="261"/>
      <c r="C2914" s="261"/>
      <c r="D2914" s="261"/>
      <c r="E2914" s="261"/>
      <c r="F2914" s="260"/>
      <c r="G2914" s="260"/>
      <c r="H2914" s="260"/>
      <c r="I2914" s="391"/>
      <c r="J2914" s="391"/>
    </row>
    <row r="2915" spans="1:10" s="263" customFormat="1" x14ac:dyDescent="0.3">
      <c r="A2915" s="257"/>
      <c r="B2915" s="261"/>
      <c r="C2915" s="261"/>
      <c r="D2915" s="261"/>
      <c r="E2915" s="261"/>
      <c r="F2915" s="260"/>
      <c r="G2915" s="260"/>
      <c r="H2915" s="260"/>
      <c r="I2915" s="391"/>
      <c r="J2915" s="391"/>
    </row>
    <row r="2916" spans="1:10" s="263" customFormat="1" x14ac:dyDescent="0.3">
      <c r="A2916" s="257"/>
      <c r="B2916" s="261"/>
      <c r="C2916" s="261"/>
      <c r="D2916" s="261"/>
      <c r="E2916" s="261"/>
      <c r="F2916" s="260"/>
      <c r="G2916" s="260"/>
      <c r="H2916" s="260"/>
      <c r="I2916" s="391"/>
      <c r="J2916" s="391"/>
    </row>
    <row r="2917" spans="1:10" s="263" customFormat="1" x14ac:dyDescent="0.3">
      <c r="A2917" s="257"/>
      <c r="B2917" s="261"/>
      <c r="C2917" s="261"/>
      <c r="D2917" s="261"/>
      <c r="E2917" s="261"/>
      <c r="F2917" s="260"/>
      <c r="G2917" s="260"/>
      <c r="H2917" s="260"/>
      <c r="I2917" s="391"/>
      <c r="J2917" s="391"/>
    </row>
    <row r="2918" spans="1:10" s="263" customFormat="1" x14ac:dyDescent="0.3">
      <c r="A2918" s="257"/>
      <c r="B2918" s="261"/>
      <c r="C2918" s="261"/>
      <c r="D2918" s="261"/>
      <c r="E2918" s="261"/>
      <c r="F2918" s="260"/>
      <c r="G2918" s="260"/>
      <c r="H2918" s="260"/>
      <c r="I2918" s="391"/>
      <c r="J2918" s="391"/>
    </row>
    <row r="2919" spans="1:10" s="263" customFormat="1" x14ac:dyDescent="0.3">
      <c r="A2919" s="257"/>
      <c r="B2919" s="261"/>
      <c r="C2919" s="261"/>
      <c r="D2919" s="261"/>
      <c r="E2919" s="261"/>
      <c r="F2919" s="260"/>
      <c r="G2919" s="260"/>
      <c r="H2919" s="260"/>
      <c r="I2919" s="391"/>
      <c r="J2919" s="391"/>
    </row>
    <row r="2920" spans="1:10" s="263" customFormat="1" x14ac:dyDescent="0.3">
      <c r="A2920" s="257"/>
      <c r="B2920" s="261"/>
      <c r="C2920" s="261"/>
      <c r="D2920" s="261"/>
      <c r="E2920" s="261"/>
      <c r="F2920" s="260"/>
      <c r="G2920" s="260"/>
      <c r="H2920" s="260"/>
      <c r="I2920" s="391"/>
      <c r="J2920" s="391"/>
    </row>
    <row r="2921" spans="1:10" s="263" customFormat="1" x14ac:dyDescent="0.3">
      <c r="A2921" s="257"/>
      <c r="B2921" s="261"/>
      <c r="C2921" s="261"/>
      <c r="D2921" s="261"/>
      <c r="E2921" s="261"/>
      <c r="F2921" s="260"/>
      <c r="G2921" s="260"/>
      <c r="H2921" s="260"/>
      <c r="I2921" s="391"/>
      <c r="J2921" s="391"/>
    </row>
    <row r="2922" spans="1:10" s="263" customFormat="1" x14ac:dyDescent="0.3">
      <c r="A2922" s="257"/>
      <c r="B2922" s="261"/>
      <c r="C2922" s="261"/>
      <c r="D2922" s="261"/>
      <c r="E2922" s="261"/>
      <c r="F2922" s="260"/>
      <c r="G2922" s="260"/>
      <c r="H2922" s="260"/>
      <c r="I2922" s="391"/>
      <c r="J2922" s="391"/>
    </row>
    <row r="2923" spans="1:10" s="263" customFormat="1" x14ac:dyDescent="0.3">
      <c r="A2923" s="257"/>
      <c r="B2923" s="261"/>
      <c r="C2923" s="261"/>
      <c r="D2923" s="261"/>
      <c r="E2923" s="261"/>
      <c r="F2923" s="260"/>
      <c r="G2923" s="260"/>
      <c r="H2923" s="260"/>
      <c r="I2923" s="391"/>
      <c r="J2923" s="391"/>
    </row>
    <row r="2924" spans="1:10" s="263" customFormat="1" x14ac:dyDescent="0.3">
      <c r="A2924" s="257"/>
      <c r="B2924" s="261"/>
      <c r="C2924" s="261"/>
      <c r="D2924" s="261"/>
      <c r="E2924" s="261"/>
      <c r="F2924" s="260"/>
      <c r="G2924" s="260"/>
      <c r="H2924" s="260"/>
      <c r="I2924" s="391"/>
      <c r="J2924" s="391"/>
    </row>
    <row r="2925" spans="1:10" s="263" customFormat="1" x14ac:dyDescent="0.3">
      <c r="A2925" s="257"/>
      <c r="B2925" s="261"/>
      <c r="C2925" s="261"/>
      <c r="D2925" s="261"/>
      <c r="E2925" s="261"/>
      <c r="F2925" s="260"/>
      <c r="G2925" s="260"/>
      <c r="H2925" s="260"/>
      <c r="I2925" s="391"/>
      <c r="J2925" s="391"/>
    </row>
    <row r="2926" spans="1:10" s="263" customFormat="1" x14ac:dyDescent="0.3">
      <c r="A2926" s="257"/>
      <c r="B2926" s="261"/>
      <c r="C2926" s="261"/>
      <c r="D2926" s="261"/>
      <c r="E2926" s="261"/>
      <c r="F2926" s="260"/>
      <c r="G2926" s="260"/>
      <c r="H2926" s="260"/>
      <c r="I2926" s="391"/>
      <c r="J2926" s="391"/>
    </row>
    <row r="2927" spans="1:10" s="263" customFormat="1" x14ac:dyDescent="0.3">
      <c r="A2927" s="257"/>
      <c r="B2927" s="261"/>
      <c r="C2927" s="261"/>
      <c r="D2927" s="261"/>
      <c r="E2927" s="261"/>
      <c r="F2927" s="260"/>
      <c r="G2927" s="260"/>
      <c r="H2927" s="260"/>
      <c r="I2927" s="391"/>
      <c r="J2927" s="391"/>
    </row>
    <row r="2928" spans="1:10" s="263" customFormat="1" x14ac:dyDescent="0.3">
      <c r="A2928" s="257"/>
      <c r="B2928" s="261"/>
      <c r="C2928" s="261"/>
      <c r="D2928" s="261"/>
      <c r="E2928" s="261"/>
      <c r="F2928" s="260"/>
      <c r="G2928" s="260"/>
      <c r="H2928" s="260"/>
      <c r="I2928" s="391"/>
      <c r="J2928" s="391"/>
    </row>
    <row r="2929" spans="1:10" s="263" customFormat="1" x14ac:dyDescent="0.3">
      <c r="A2929" s="257"/>
      <c r="B2929" s="261"/>
      <c r="C2929" s="261"/>
      <c r="D2929" s="261"/>
      <c r="E2929" s="261"/>
      <c r="F2929" s="260"/>
      <c r="G2929" s="260"/>
      <c r="H2929" s="260"/>
      <c r="I2929" s="391"/>
      <c r="J2929" s="391"/>
    </row>
    <row r="2930" spans="1:10" s="263" customFormat="1" x14ac:dyDescent="0.3">
      <c r="A2930" s="257"/>
      <c r="B2930" s="261"/>
      <c r="C2930" s="261"/>
      <c r="D2930" s="261"/>
      <c r="E2930" s="261"/>
      <c r="F2930" s="260"/>
      <c r="G2930" s="260"/>
      <c r="H2930" s="260"/>
      <c r="I2930" s="391"/>
      <c r="J2930" s="391"/>
    </row>
    <row r="2931" spans="1:10" s="263" customFormat="1" x14ac:dyDescent="0.3">
      <c r="A2931" s="257"/>
      <c r="B2931" s="261"/>
      <c r="C2931" s="261"/>
      <c r="D2931" s="261"/>
      <c r="E2931" s="261"/>
      <c r="F2931" s="260"/>
      <c r="G2931" s="260"/>
      <c r="H2931" s="260"/>
      <c r="I2931" s="391"/>
      <c r="J2931" s="391"/>
    </row>
    <row r="2932" spans="1:10" s="263" customFormat="1" x14ac:dyDescent="0.3">
      <c r="A2932" s="257"/>
      <c r="B2932" s="261"/>
      <c r="C2932" s="261"/>
      <c r="D2932" s="261"/>
      <c r="E2932" s="261"/>
      <c r="F2932" s="260"/>
      <c r="G2932" s="260"/>
      <c r="H2932" s="260"/>
      <c r="I2932" s="391"/>
      <c r="J2932" s="391"/>
    </row>
    <row r="2933" spans="1:10" s="263" customFormat="1" x14ac:dyDescent="0.3">
      <c r="A2933" s="257"/>
      <c r="B2933" s="261"/>
      <c r="C2933" s="261"/>
      <c r="D2933" s="261"/>
      <c r="E2933" s="261"/>
      <c r="F2933" s="260"/>
      <c r="G2933" s="260"/>
      <c r="H2933" s="260"/>
      <c r="I2933" s="391"/>
      <c r="J2933" s="391"/>
    </row>
    <row r="2934" spans="1:10" s="263" customFormat="1" x14ac:dyDescent="0.3">
      <c r="A2934" s="257"/>
      <c r="B2934" s="261"/>
      <c r="C2934" s="261"/>
      <c r="D2934" s="261"/>
      <c r="E2934" s="261"/>
      <c r="F2934" s="260"/>
      <c r="G2934" s="260"/>
      <c r="H2934" s="260"/>
      <c r="I2934" s="391"/>
      <c r="J2934" s="391"/>
    </row>
    <row r="2935" spans="1:10" s="263" customFormat="1" x14ac:dyDescent="0.3">
      <c r="A2935" s="257"/>
      <c r="B2935" s="261"/>
      <c r="C2935" s="261"/>
      <c r="D2935" s="261"/>
      <c r="E2935" s="261"/>
      <c r="F2935" s="260"/>
      <c r="G2935" s="260"/>
      <c r="H2935" s="260"/>
      <c r="I2935" s="391"/>
      <c r="J2935" s="391"/>
    </row>
    <row r="2936" spans="1:10" s="263" customFormat="1" x14ac:dyDescent="0.3">
      <c r="A2936" s="257"/>
      <c r="B2936" s="261"/>
      <c r="C2936" s="261"/>
      <c r="D2936" s="261"/>
      <c r="E2936" s="261"/>
      <c r="F2936" s="260"/>
      <c r="G2936" s="260"/>
      <c r="H2936" s="260"/>
      <c r="I2936" s="391"/>
      <c r="J2936" s="391"/>
    </row>
    <row r="2937" spans="1:10" s="263" customFormat="1" x14ac:dyDescent="0.3">
      <c r="A2937" s="257"/>
      <c r="B2937" s="261"/>
      <c r="C2937" s="261"/>
      <c r="D2937" s="261"/>
      <c r="E2937" s="261"/>
      <c r="F2937" s="260"/>
      <c r="G2937" s="260"/>
      <c r="H2937" s="260"/>
      <c r="I2937" s="391"/>
      <c r="J2937" s="391"/>
    </row>
    <row r="2938" spans="1:10" s="263" customFormat="1" x14ac:dyDescent="0.3">
      <c r="A2938" s="257"/>
      <c r="B2938" s="261"/>
      <c r="C2938" s="261"/>
      <c r="D2938" s="261"/>
      <c r="E2938" s="261"/>
      <c r="F2938" s="260"/>
      <c r="G2938" s="260"/>
      <c r="H2938" s="260"/>
      <c r="I2938" s="391"/>
      <c r="J2938" s="391"/>
    </row>
    <row r="2939" spans="1:10" s="263" customFormat="1" x14ac:dyDescent="0.3">
      <c r="A2939" s="257"/>
      <c r="B2939" s="261"/>
      <c r="C2939" s="261"/>
      <c r="D2939" s="261"/>
      <c r="E2939" s="261"/>
      <c r="F2939" s="260"/>
      <c r="G2939" s="260"/>
      <c r="H2939" s="260"/>
      <c r="I2939" s="391"/>
      <c r="J2939" s="391"/>
    </row>
    <row r="2940" spans="1:10" s="263" customFormat="1" x14ac:dyDescent="0.3">
      <c r="A2940" s="257"/>
      <c r="B2940" s="261"/>
      <c r="C2940" s="261"/>
      <c r="D2940" s="261"/>
      <c r="E2940" s="261"/>
      <c r="F2940" s="260"/>
      <c r="G2940" s="260"/>
      <c r="H2940" s="260"/>
      <c r="I2940" s="391"/>
      <c r="J2940" s="391"/>
    </row>
    <row r="2941" spans="1:10" s="263" customFormat="1" x14ac:dyDescent="0.3">
      <c r="A2941" s="257"/>
      <c r="B2941" s="261"/>
      <c r="C2941" s="261"/>
      <c r="D2941" s="261"/>
      <c r="E2941" s="261"/>
      <c r="F2941" s="260"/>
      <c r="G2941" s="260"/>
      <c r="H2941" s="260"/>
      <c r="I2941" s="391"/>
      <c r="J2941" s="391"/>
    </row>
    <row r="2942" spans="1:10" s="263" customFormat="1" x14ac:dyDescent="0.3">
      <c r="A2942" s="257"/>
      <c r="B2942" s="261"/>
      <c r="C2942" s="261"/>
      <c r="D2942" s="261"/>
      <c r="E2942" s="261"/>
      <c r="F2942" s="260"/>
      <c r="G2942" s="260"/>
      <c r="H2942" s="260"/>
      <c r="I2942" s="391"/>
      <c r="J2942" s="391"/>
    </row>
    <row r="2943" spans="1:10" s="263" customFormat="1" x14ac:dyDescent="0.3">
      <c r="A2943" s="257"/>
      <c r="B2943" s="261"/>
      <c r="C2943" s="261"/>
      <c r="D2943" s="261"/>
      <c r="E2943" s="261"/>
      <c r="F2943" s="260"/>
      <c r="G2943" s="260"/>
      <c r="H2943" s="260"/>
      <c r="I2943" s="391"/>
      <c r="J2943" s="391"/>
    </row>
    <row r="2944" spans="1:10" s="263" customFormat="1" x14ac:dyDescent="0.3">
      <c r="A2944" s="257"/>
      <c r="B2944" s="261"/>
      <c r="C2944" s="261"/>
      <c r="D2944" s="261"/>
      <c r="E2944" s="261"/>
      <c r="F2944" s="260"/>
      <c r="G2944" s="260"/>
      <c r="H2944" s="260"/>
      <c r="I2944" s="391"/>
      <c r="J2944" s="391"/>
    </row>
    <row r="2945" spans="1:10" s="263" customFormat="1" x14ac:dyDescent="0.3">
      <c r="A2945" s="257"/>
      <c r="B2945" s="261"/>
      <c r="C2945" s="261"/>
      <c r="D2945" s="261"/>
      <c r="E2945" s="261"/>
      <c r="F2945" s="260"/>
      <c r="G2945" s="260"/>
      <c r="H2945" s="260"/>
      <c r="I2945" s="391"/>
      <c r="J2945" s="391"/>
    </row>
    <row r="2946" spans="1:10" s="263" customFormat="1" x14ac:dyDescent="0.3">
      <c r="A2946" s="257"/>
      <c r="B2946" s="261"/>
      <c r="C2946" s="261"/>
      <c r="D2946" s="261"/>
      <c r="E2946" s="261"/>
      <c r="F2946" s="260"/>
      <c r="G2946" s="260"/>
      <c r="H2946" s="260"/>
      <c r="I2946" s="391"/>
      <c r="J2946" s="391"/>
    </row>
    <row r="2947" spans="1:10" s="263" customFormat="1" x14ac:dyDescent="0.3">
      <c r="A2947" s="257"/>
      <c r="B2947" s="261"/>
      <c r="C2947" s="261"/>
      <c r="D2947" s="261"/>
      <c r="E2947" s="261"/>
      <c r="F2947" s="260"/>
      <c r="G2947" s="260"/>
      <c r="H2947" s="260"/>
      <c r="I2947" s="391"/>
      <c r="J2947" s="391"/>
    </row>
    <row r="2948" spans="1:10" s="263" customFormat="1" x14ac:dyDescent="0.3">
      <c r="A2948" s="257"/>
      <c r="B2948" s="261"/>
      <c r="C2948" s="261"/>
      <c r="D2948" s="261"/>
      <c r="E2948" s="261"/>
      <c r="F2948" s="260"/>
      <c r="G2948" s="260"/>
      <c r="H2948" s="260"/>
      <c r="I2948" s="391"/>
      <c r="J2948" s="391"/>
    </row>
    <row r="2949" spans="1:10" s="263" customFormat="1" x14ac:dyDescent="0.3">
      <c r="A2949" s="257"/>
      <c r="B2949" s="261"/>
      <c r="C2949" s="261"/>
      <c r="D2949" s="261"/>
      <c r="E2949" s="261"/>
      <c r="F2949" s="260"/>
      <c r="G2949" s="260"/>
      <c r="H2949" s="260"/>
      <c r="I2949" s="391"/>
      <c r="J2949" s="391"/>
    </row>
    <row r="2950" spans="1:10" s="263" customFormat="1" x14ac:dyDescent="0.3">
      <c r="A2950" s="257"/>
      <c r="B2950" s="261"/>
      <c r="C2950" s="261"/>
      <c r="D2950" s="261"/>
      <c r="E2950" s="261"/>
      <c r="F2950" s="260"/>
      <c r="G2950" s="260"/>
      <c r="H2950" s="260"/>
      <c r="I2950" s="391"/>
      <c r="J2950" s="391"/>
    </row>
    <row r="2951" spans="1:10" s="263" customFormat="1" x14ac:dyDescent="0.3">
      <c r="A2951" s="257"/>
      <c r="B2951" s="261"/>
      <c r="C2951" s="261"/>
      <c r="D2951" s="261"/>
      <c r="E2951" s="261"/>
      <c r="F2951" s="260"/>
      <c r="G2951" s="260"/>
      <c r="H2951" s="260"/>
      <c r="I2951" s="391"/>
      <c r="J2951" s="391"/>
    </row>
    <row r="2952" spans="1:10" s="263" customFormat="1" x14ac:dyDescent="0.3">
      <c r="A2952" s="257"/>
      <c r="B2952" s="261"/>
      <c r="C2952" s="261"/>
      <c r="D2952" s="261"/>
      <c r="E2952" s="261"/>
      <c r="F2952" s="260"/>
      <c r="G2952" s="260"/>
      <c r="H2952" s="260"/>
      <c r="I2952" s="391"/>
      <c r="J2952" s="391"/>
    </row>
    <row r="2953" spans="1:10" s="263" customFormat="1" x14ac:dyDescent="0.3">
      <c r="A2953" s="257"/>
      <c r="B2953" s="261"/>
      <c r="C2953" s="261"/>
      <c r="D2953" s="261"/>
      <c r="E2953" s="261"/>
      <c r="F2953" s="260"/>
      <c r="G2953" s="260"/>
      <c r="H2953" s="260"/>
      <c r="I2953" s="391"/>
      <c r="J2953" s="391"/>
    </row>
    <row r="2954" spans="1:10" s="263" customFormat="1" x14ac:dyDescent="0.3">
      <c r="A2954" s="257"/>
      <c r="B2954" s="261"/>
      <c r="C2954" s="261"/>
      <c r="D2954" s="261"/>
      <c r="E2954" s="261"/>
      <c r="F2954" s="260"/>
      <c r="G2954" s="260"/>
      <c r="H2954" s="260"/>
      <c r="I2954" s="391"/>
      <c r="J2954" s="391"/>
    </row>
    <row r="2955" spans="1:10" s="263" customFormat="1" x14ac:dyDescent="0.3">
      <c r="A2955" s="257"/>
      <c r="B2955" s="261"/>
      <c r="C2955" s="261"/>
      <c r="D2955" s="261"/>
      <c r="E2955" s="261"/>
      <c r="F2955" s="260"/>
      <c r="G2955" s="260"/>
      <c r="H2955" s="260"/>
      <c r="I2955" s="391"/>
      <c r="J2955" s="391"/>
    </row>
    <row r="2956" spans="1:10" s="263" customFormat="1" x14ac:dyDescent="0.3">
      <c r="A2956" s="257"/>
      <c r="B2956" s="261"/>
      <c r="C2956" s="261"/>
      <c r="D2956" s="261"/>
      <c r="E2956" s="261"/>
      <c r="F2956" s="260"/>
      <c r="G2956" s="260"/>
      <c r="H2956" s="260"/>
      <c r="I2956" s="391"/>
      <c r="J2956" s="391"/>
    </row>
    <row r="2957" spans="1:10" s="263" customFormat="1" x14ac:dyDescent="0.3">
      <c r="A2957" s="257"/>
      <c r="B2957" s="261"/>
      <c r="C2957" s="261"/>
      <c r="D2957" s="261"/>
      <c r="E2957" s="261"/>
      <c r="F2957" s="260"/>
      <c r="G2957" s="260"/>
      <c r="H2957" s="260"/>
      <c r="I2957" s="391"/>
      <c r="J2957" s="391"/>
    </row>
    <row r="2958" spans="1:10" s="263" customFormat="1" x14ac:dyDescent="0.3">
      <c r="A2958" s="257"/>
      <c r="B2958" s="261"/>
      <c r="C2958" s="261"/>
      <c r="D2958" s="261"/>
      <c r="E2958" s="261"/>
      <c r="F2958" s="260"/>
      <c r="G2958" s="260"/>
      <c r="H2958" s="260"/>
      <c r="I2958" s="391"/>
      <c r="J2958" s="391"/>
    </row>
    <row r="2959" spans="1:10" s="263" customFormat="1" x14ac:dyDescent="0.3">
      <c r="A2959" s="257"/>
      <c r="B2959" s="261"/>
      <c r="C2959" s="261"/>
      <c r="D2959" s="261"/>
      <c r="E2959" s="261"/>
      <c r="F2959" s="260"/>
      <c r="G2959" s="260"/>
      <c r="H2959" s="260"/>
      <c r="I2959" s="391"/>
      <c r="J2959" s="391"/>
    </row>
    <row r="2960" spans="1:10" s="263" customFormat="1" x14ac:dyDescent="0.3">
      <c r="A2960" s="257"/>
      <c r="B2960" s="261"/>
      <c r="C2960" s="261"/>
      <c r="D2960" s="261"/>
      <c r="E2960" s="261"/>
      <c r="F2960" s="260"/>
      <c r="G2960" s="260"/>
      <c r="H2960" s="260"/>
      <c r="I2960" s="391"/>
      <c r="J2960" s="391"/>
    </row>
    <row r="2961" spans="1:10" s="263" customFormat="1" x14ac:dyDescent="0.3">
      <c r="A2961" s="257"/>
      <c r="B2961" s="261"/>
      <c r="C2961" s="261"/>
      <c r="D2961" s="261"/>
      <c r="E2961" s="261"/>
      <c r="F2961" s="260"/>
      <c r="G2961" s="260"/>
      <c r="H2961" s="260"/>
      <c r="I2961" s="391"/>
      <c r="J2961" s="391"/>
    </row>
    <row r="2962" spans="1:10" s="263" customFormat="1" x14ac:dyDescent="0.3">
      <c r="A2962" s="257"/>
      <c r="B2962" s="261"/>
      <c r="C2962" s="261"/>
      <c r="D2962" s="261"/>
      <c r="E2962" s="261"/>
      <c r="F2962" s="260"/>
      <c r="G2962" s="260"/>
      <c r="H2962" s="260"/>
      <c r="I2962" s="391"/>
      <c r="J2962" s="391"/>
    </row>
    <row r="2963" spans="1:10" s="263" customFormat="1" x14ac:dyDescent="0.3">
      <c r="A2963" s="257"/>
      <c r="B2963" s="261"/>
      <c r="C2963" s="261"/>
      <c r="D2963" s="261"/>
      <c r="E2963" s="261"/>
      <c r="F2963" s="260"/>
      <c r="G2963" s="260"/>
      <c r="H2963" s="260"/>
      <c r="I2963" s="391"/>
      <c r="J2963" s="391"/>
    </row>
    <row r="2964" spans="1:10" s="263" customFormat="1" x14ac:dyDescent="0.3">
      <c r="A2964" s="257"/>
      <c r="B2964" s="261"/>
      <c r="C2964" s="261"/>
      <c r="D2964" s="261"/>
      <c r="E2964" s="261"/>
      <c r="F2964" s="260"/>
      <c r="G2964" s="260"/>
      <c r="H2964" s="260"/>
      <c r="I2964" s="391"/>
      <c r="J2964" s="391"/>
    </row>
    <row r="2965" spans="1:10" s="263" customFormat="1" x14ac:dyDescent="0.3">
      <c r="A2965" s="257"/>
      <c r="B2965" s="261"/>
      <c r="C2965" s="261"/>
      <c r="D2965" s="261"/>
      <c r="E2965" s="261"/>
      <c r="F2965" s="260"/>
      <c r="G2965" s="260"/>
      <c r="H2965" s="260"/>
      <c r="I2965" s="391"/>
      <c r="J2965" s="391"/>
    </row>
    <row r="2966" spans="1:10" s="263" customFormat="1" x14ac:dyDescent="0.3">
      <c r="A2966" s="257"/>
      <c r="B2966" s="261"/>
      <c r="C2966" s="261"/>
      <c r="D2966" s="261"/>
      <c r="E2966" s="261"/>
      <c r="F2966" s="260"/>
      <c r="G2966" s="260"/>
      <c r="H2966" s="260"/>
      <c r="I2966" s="391"/>
      <c r="J2966" s="391"/>
    </row>
    <row r="2967" spans="1:10" s="263" customFormat="1" x14ac:dyDescent="0.3">
      <c r="A2967" s="257"/>
      <c r="B2967" s="261"/>
      <c r="C2967" s="261"/>
      <c r="D2967" s="261"/>
      <c r="E2967" s="261"/>
      <c r="F2967" s="260"/>
      <c r="G2967" s="260"/>
      <c r="H2967" s="260"/>
      <c r="I2967" s="391"/>
      <c r="J2967" s="391"/>
    </row>
    <row r="2968" spans="1:10" s="263" customFormat="1" x14ac:dyDescent="0.3">
      <c r="A2968" s="257"/>
      <c r="B2968" s="261"/>
      <c r="C2968" s="261"/>
      <c r="D2968" s="261"/>
      <c r="E2968" s="261"/>
      <c r="F2968" s="260"/>
      <c r="G2968" s="260"/>
      <c r="H2968" s="260"/>
      <c r="I2968" s="391"/>
      <c r="J2968" s="391"/>
    </row>
    <row r="2969" spans="1:10" s="263" customFormat="1" x14ac:dyDescent="0.3">
      <c r="A2969" s="257"/>
      <c r="B2969" s="261"/>
      <c r="C2969" s="261"/>
      <c r="D2969" s="261"/>
      <c r="E2969" s="261"/>
      <c r="F2969" s="260"/>
      <c r="G2969" s="260"/>
      <c r="H2969" s="260"/>
      <c r="I2969" s="391"/>
      <c r="J2969" s="391"/>
    </row>
    <row r="2970" spans="1:10" s="263" customFormat="1" x14ac:dyDescent="0.3">
      <c r="A2970" s="257"/>
      <c r="B2970" s="261"/>
      <c r="C2970" s="261"/>
      <c r="D2970" s="261"/>
      <c r="E2970" s="261"/>
      <c r="F2970" s="260"/>
      <c r="G2970" s="260"/>
      <c r="H2970" s="260"/>
      <c r="I2970" s="391"/>
      <c r="J2970" s="391"/>
    </row>
    <row r="2971" spans="1:10" s="263" customFormat="1" x14ac:dyDescent="0.3">
      <c r="A2971" s="257"/>
      <c r="B2971" s="261"/>
      <c r="C2971" s="261"/>
      <c r="D2971" s="261"/>
      <c r="E2971" s="261"/>
      <c r="F2971" s="260"/>
      <c r="G2971" s="260"/>
      <c r="H2971" s="260"/>
      <c r="I2971" s="391"/>
      <c r="J2971" s="391"/>
    </row>
    <row r="2972" spans="1:10" s="263" customFormat="1" x14ac:dyDescent="0.3">
      <c r="A2972" s="257"/>
      <c r="B2972" s="261"/>
      <c r="C2972" s="261"/>
      <c r="D2972" s="261"/>
      <c r="E2972" s="261"/>
      <c r="F2972" s="260"/>
      <c r="G2972" s="260"/>
      <c r="H2972" s="260"/>
      <c r="I2972" s="391"/>
      <c r="J2972" s="391"/>
    </row>
    <row r="2973" spans="1:10" s="263" customFormat="1" x14ac:dyDescent="0.3">
      <c r="A2973" s="257"/>
      <c r="B2973" s="261"/>
      <c r="C2973" s="261"/>
      <c r="D2973" s="261"/>
      <c r="E2973" s="261"/>
      <c r="F2973" s="260"/>
      <c r="G2973" s="260"/>
      <c r="H2973" s="260"/>
      <c r="I2973" s="391"/>
      <c r="J2973" s="391"/>
    </row>
    <row r="2974" spans="1:10" s="263" customFormat="1" x14ac:dyDescent="0.3">
      <c r="A2974" s="257"/>
      <c r="B2974" s="261"/>
      <c r="C2974" s="261"/>
      <c r="D2974" s="261"/>
      <c r="E2974" s="261"/>
      <c r="F2974" s="260"/>
      <c r="G2974" s="260"/>
      <c r="H2974" s="260"/>
      <c r="I2974" s="391"/>
      <c r="J2974" s="391"/>
    </row>
    <row r="2975" spans="1:10" s="263" customFormat="1" x14ac:dyDescent="0.3">
      <c r="A2975" s="257"/>
      <c r="B2975" s="261"/>
      <c r="C2975" s="261"/>
      <c r="D2975" s="261"/>
      <c r="E2975" s="261"/>
      <c r="F2975" s="260"/>
      <c r="G2975" s="260"/>
      <c r="H2975" s="260"/>
      <c r="I2975" s="391"/>
      <c r="J2975" s="391"/>
    </row>
    <row r="2976" spans="1:10" s="263" customFormat="1" x14ac:dyDescent="0.3">
      <c r="A2976" s="257"/>
      <c r="B2976" s="261"/>
      <c r="C2976" s="261"/>
      <c r="D2976" s="261"/>
      <c r="E2976" s="261"/>
      <c r="F2976" s="260"/>
      <c r="G2976" s="260"/>
      <c r="H2976" s="260"/>
      <c r="I2976" s="391"/>
      <c r="J2976" s="391"/>
    </row>
    <row r="2977" spans="1:10" s="263" customFormat="1" x14ac:dyDescent="0.3">
      <c r="A2977" s="257"/>
      <c r="B2977" s="261"/>
      <c r="C2977" s="261"/>
      <c r="D2977" s="261"/>
      <c r="E2977" s="261"/>
      <c r="F2977" s="260"/>
      <c r="G2977" s="260"/>
      <c r="H2977" s="260"/>
      <c r="I2977" s="391"/>
      <c r="J2977" s="391"/>
    </row>
    <row r="2978" spans="1:10" s="263" customFormat="1" x14ac:dyDescent="0.3">
      <c r="A2978" s="257"/>
      <c r="B2978" s="261"/>
      <c r="C2978" s="261"/>
      <c r="D2978" s="261"/>
      <c r="E2978" s="261"/>
      <c r="F2978" s="260"/>
      <c r="G2978" s="260"/>
      <c r="H2978" s="260"/>
      <c r="I2978" s="391"/>
      <c r="J2978" s="391"/>
    </row>
    <row r="2979" spans="1:10" s="263" customFormat="1" x14ac:dyDescent="0.3">
      <c r="A2979" s="257"/>
      <c r="B2979" s="261"/>
      <c r="C2979" s="261"/>
      <c r="D2979" s="261"/>
      <c r="E2979" s="261"/>
      <c r="F2979" s="260"/>
      <c r="G2979" s="260"/>
      <c r="H2979" s="260"/>
      <c r="I2979" s="391"/>
      <c r="J2979" s="391"/>
    </row>
    <row r="2980" spans="1:10" s="263" customFormat="1" x14ac:dyDescent="0.3">
      <c r="A2980" s="257"/>
      <c r="B2980" s="261"/>
      <c r="C2980" s="261"/>
      <c r="D2980" s="261"/>
      <c r="E2980" s="261"/>
      <c r="F2980" s="260"/>
      <c r="G2980" s="260"/>
      <c r="H2980" s="260"/>
      <c r="I2980" s="391"/>
      <c r="J2980" s="391"/>
    </row>
    <row r="2981" spans="1:10" s="263" customFormat="1" x14ac:dyDescent="0.3">
      <c r="A2981" s="257"/>
      <c r="B2981" s="264"/>
      <c r="C2981" s="264"/>
      <c r="D2981" s="264"/>
      <c r="E2981" s="264"/>
      <c r="F2981" s="260"/>
      <c r="G2981" s="260"/>
      <c r="H2981" s="260"/>
      <c r="I2981" s="391"/>
      <c r="J2981" s="391"/>
    </row>
    <row r="2982" spans="1:10" s="263" customFormat="1" x14ac:dyDescent="0.3">
      <c r="A2982" s="257"/>
      <c r="B2982" s="264"/>
      <c r="C2982" s="264"/>
      <c r="D2982" s="264"/>
      <c r="E2982" s="264"/>
      <c r="F2982" s="260"/>
      <c r="G2982" s="260"/>
      <c r="H2982" s="260"/>
      <c r="I2982" s="391"/>
      <c r="J2982" s="391"/>
    </row>
    <row r="2983" spans="1:10" s="263" customFormat="1" x14ac:dyDescent="0.3">
      <c r="A2983" s="257"/>
      <c r="B2983" s="264"/>
      <c r="C2983" s="264"/>
      <c r="D2983" s="264"/>
      <c r="E2983" s="264"/>
      <c r="F2983" s="260"/>
      <c r="G2983" s="260"/>
      <c r="H2983" s="260"/>
      <c r="I2983" s="391"/>
      <c r="J2983" s="391"/>
    </row>
    <row r="2984" spans="1:10" s="263" customFormat="1" x14ac:dyDescent="0.3">
      <c r="A2984" s="257"/>
      <c r="B2984" s="264"/>
      <c r="C2984" s="264"/>
      <c r="D2984" s="264"/>
      <c r="E2984" s="264"/>
      <c r="F2984" s="260"/>
      <c r="G2984" s="260"/>
      <c r="H2984" s="260"/>
      <c r="I2984" s="391"/>
      <c r="J2984" s="391"/>
    </row>
    <row r="2985" spans="1:10" s="263" customFormat="1" x14ac:dyDescent="0.3">
      <c r="A2985" s="257"/>
      <c r="B2985" s="264"/>
      <c r="C2985" s="264"/>
      <c r="D2985" s="264"/>
      <c r="E2985" s="264"/>
      <c r="F2985" s="260"/>
      <c r="G2985" s="260"/>
      <c r="H2985" s="260"/>
      <c r="I2985" s="391"/>
      <c r="J2985" s="391"/>
    </row>
    <row r="2986" spans="1:10" s="263" customFormat="1" x14ac:dyDescent="0.3">
      <c r="A2986" s="257"/>
      <c r="B2986" s="264"/>
      <c r="C2986" s="264"/>
      <c r="D2986" s="264"/>
      <c r="E2986" s="264"/>
      <c r="F2986" s="260"/>
      <c r="G2986" s="260"/>
      <c r="H2986" s="260"/>
      <c r="I2986" s="391"/>
      <c r="J2986" s="391"/>
    </row>
    <row r="2987" spans="1:10" s="263" customFormat="1" x14ac:dyDescent="0.3">
      <c r="A2987" s="257"/>
      <c r="B2987" s="264"/>
      <c r="C2987" s="264"/>
      <c r="D2987" s="264"/>
      <c r="E2987" s="264"/>
      <c r="F2987" s="260"/>
      <c r="G2987" s="260"/>
      <c r="H2987" s="260"/>
      <c r="I2987" s="391"/>
      <c r="J2987" s="391"/>
    </row>
    <row r="2988" spans="1:10" s="263" customFormat="1" x14ac:dyDescent="0.3">
      <c r="A2988" s="257"/>
      <c r="B2988" s="264"/>
      <c r="C2988" s="264"/>
      <c r="D2988" s="264"/>
      <c r="E2988" s="264"/>
      <c r="F2988" s="260"/>
      <c r="G2988" s="260"/>
      <c r="H2988" s="260"/>
      <c r="I2988" s="391"/>
      <c r="J2988" s="391"/>
    </row>
    <row r="2989" spans="1:10" s="263" customFormat="1" x14ac:dyDescent="0.3">
      <c r="A2989" s="257"/>
      <c r="B2989" s="264"/>
      <c r="C2989" s="264"/>
      <c r="D2989" s="264"/>
      <c r="E2989" s="264"/>
      <c r="F2989" s="260"/>
      <c r="G2989" s="260"/>
      <c r="H2989" s="260"/>
      <c r="I2989" s="391"/>
      <c r="J2989" s="391"/>
    </row>
    <row r="2990" spans="1:10" s="263" customFormat="1" x14ac:dyDescent="0.3">
      <c r="A2990" s="257"/>
      <c r="B2990" s="264"/>
      <c r="C2990" s="264"/>
      <c r="D2990" s="264"/>
      <c r="E2990" s="264"/>
      <c r="F2990" s="260"/>
      <c r="G2990" s="260"/>
      <c r="H2990" s="260"/>
      <c r="I2990" s="391"/>
      <c r="J2990" s="391"/>
    </row>
    <row r="2991" spans="1:10" s="263" customFormat="1" x14ac:dyDescent="0.3">
      <c r="A2991" s="257"/>
      <c r="B2991" s="264"/>
      <c r="C2991" s="264"/>
      <c r="D2991" s="264"/>
      <c r="E2991" s="264"/>
      <c r="F2991" s="260"/>
      <c r="G2991" s="260"/>
      <c r="H2991" s="260"/>
      <c r="I2991" s="391"/>
      <c r="J2991" s="391"/>
    </row>
    <row r="2992" spans="1:10" s="263" customFormat="1" x14ac:dyDescent="0.3">
      <c r="A2992" s="257"/>
      <c r="B2992" s="264"/>
      <c r="C2992" s="264"/>
      <c r="D2992" s="264"/>
      <c r="E2992" s="264"/>
      <c r="F2992" s="260"/>
      <c r="G2992" s="260"/>
      <c r="H2992" s="260"/>
      <c r="I2992" s="391"/>
      <c r="J2992" s="391"/>
    </row>
    <row r="2993" spans="1:10" s="263" customFormat="1" x14ac:dyDescent="0.3">
      <c r="A2993" s="257"/>
      <c r="B2993" s="264"/>
      <c r="C2993" s="264"/>
      <c r="D2993" s="264"/>
      <c r="E2993" s="264"/>
      <c r="F2993" s="260"/>
      <c r="G2993" s="260"/>
      <c r="H2993" s="260"/>
      <c r="I2993" s="391"/>
      <c r="J2993" s="391"/>
    </row>
    <row r="2994" spans="1:10" s="263" customFormat="1" x14ac:dyDescent="0.3">
      <c r="A2994" s="257"/>
      <c r="B2994" s="264"/>
      <c r="C2994" s="264"/>
      <c r="D2994" s="264"/>
      <c r="E2994" s="264"/>
      <c r="F2994" s="260"/>
      <c r="G2994" s="260"/>
      <c r="H2994" s="260"/>
      <c r="I2994" s="391"/>
      <c r="J2994" s="391"/>
    </row>
    <row r="2995" spans="1:10" s="263" customFormat="1" x14ac:dyDescent="0.3">
      <c r="A2995" s="257"/>
      <c r="B2995" s="264"/>
      <c r="C2995" s="264"/>
      <c r="D2995" s="264"/>
      <c r="E2995" s="264"/>
      <c r="F2995" s="260"/>
      <c r="G2995" s="260"/>
      <c r="H2995" s="260"/>
      <c r="I2995" s="391"/>
      <c r="J2995" s="391"/>
    </row>
    <row r="2996" spans="1:10" s="263" customFormat="1" x14ac:dyDescent="0.3">
      <c r="A2996" s="257"/>
      <c r="B2996" s="264"/>
      <c r="C2996" s="264"/>
      <c r="D2996" s="264"/>
      <c r="E2996" s="264"/>
      <c r="F2996" s="260"/>
      <c r="G2996" s="260"/>
      <c r="H2996" s="260"/>
      <c r="I2996" s="391"/>
      <c r="J2996" s="391"/>
    </row>
    <row r="2997" spans="1:10" s="263" customFormat="1" x14ac:dyDescent="0.3">
      <c r="A2997" s="257"/>
      <c r="B2997" s="264"/>
      <c r="C2997" s="264"/>
      <c r="D2997" s="264"/>
      <c r="E2997" s="264"/>
      <c r="F2997" s="260"/>
      <c r="G2997" s="260"/>
      <c r="H2997" s="260"/>
      <c r="I2997" s="391"/>
      <c r="J2997" s="391"/>
    </row>
    <row r="2998" spans="1:10" s="263" customFormat="1" x14ac:dyDescent="0.3">
      <c r="A2998" s="257"/>
      <c r="B2998" s="264"/>
      <c r="C2998" s="264"/>
      <c r="D2998" s="264"/>
      <c r="E2998" s="264"/>
      <c r="F2998" s="260"/>
      <c r="G2998" s="260"/>
      <c r="H2998" s="260"/>
      <c r="I2998" s="391"/>
      <c r="J2998" s="391"/>
    </row>
    <row r="2999" spans="1:10" s="263" customFormat="1" x14ac:dyDescent="0.3">
      <c r="A2999" s="257"/>
      <c r="B2999" s="264"/>
      <c r="C2999" s="264"/>
      <c r="D2999" s="264"/>
      <c r="E2999" s="264"/>
      <c r="F2999" s="260"/>
      <c r="G2999" s="260"/>
      <c r="H2999" s="260"/>
      <c r="I2999" s="391"/>
      <c r="J2999" s="391"/>
    </row>
    <row r="3000" spans="1:10" s="263" customFormat="1" x14ac:dyDescent="0.3">
      <c r="A3000" s="257"/>
      <c r="B3000" s="264"/>
      <c r="C3000" s="264"/>
      <c r="D3000" s="264"/>
      <c r="E3000" s="264"/>
      <c r="F3000" s="260"/>
      <c r="G3000" s="260"/>
      <c r="H3000" s="260"/>
      <c r="I3000" s="391"/>
      <c r="J3000" s="391"/>
    </row>
    <row r="3001" spans="1:10" s="263" customFormat="1" x14ac:dyDescent="0.3">
      <c r="A3001" s="257"/>
      <c r="B3001" s="264"/>
      <c r="C3001" s="264"/>
      <c r="D3001" s="264"/>
      <c r="E3001" s="264"/>
      <c r="F3001" s="260"/>
      <c r="G3001" s="260"/>
      <c r="H3001" s="260"/>
      <c r="I3001" s="391"/>
      <c r="J3001" s="391"/>
    </row>
    <row r="3002" spans="1:10" s="263" customFormat="1" x14ac:dyDescent="0.3">
      <c r="A3002" s="257"/>
      <c r="B3002" s="264"/>
      <c r="C3002" s="264"/>
      <c r="D3002" s="264"/>
      <c r="E3002" s="264"/>
      <c r="F3002" s="260"/>
      <c r="G3002" s="260"/>
      <c r="H3002" s="260"/>
      <c r="I3002" s="391"/>
      <c r="J3002" s="391"/>
    </row>
    <row r="3003" spans="1:10" s="263" customFormat="1" x14ac:dyDescent="0.3">
      <c r="A3003" s="257"/>
      <c r="B3003" s="264"/>
      <c r="C3003" s="264"/>
      <c r="D3003" s="264"/>
      <c r="E3003" s="264"/>
      <c r="F3003" s="260"/>
      <c r="G3003" s="260"/>
      <c r="H3003" s="260"/>
      <c r="I3003" s="391"/>
      <c r="J3003" s="391"/>
    </row>
    <row r="3004" spans="1:10" s="263" customFormat="1" x14ac:dyDescent="0.3">
      <c r="A3004" s="257"/>
      <c r="B3004" s="264"/>
      <c r="C3004" s="264"/>
      <c r="D3004" s="264"/>
      <c r="E3004" s="264"/>
      <c r="F3004" s="260"/>
      <c r="G3004" s="260"/>
      <c r="H3004" s="260"/>
      <c r="I3004" s="391"/>
      <c r="J3004" s="391"/>
    </row>
    <row r="3005" spans="1:10" s="263" customFormat="1" x14ac:dyDescent="0.3">
      <c r="A3005" s="257"/>
      <c r="B3005" s="264"/>
      <c r="C3005" s="264"/>
      <c r="D3005" s="264"/>
      <c r="E3005" s="264"/>
      <c r="F3005" s="260"/>
      <c r="G3005" s="260"/>
      <c r="H3005" s="260"/>
      <c r="I3005" s="391"/>
      <c r="J3005" s="391"/>
    </row>
    <row r="3006" spans="1:10" s="263" customFormat="1" x14ac:dyDescent="0.3">
      <c r="A3006" s="257"/>
      <c r="B3006" s="264"/>
      <c r="C3006" s="264"/>
      <c r="D3006" s="264"/>
      <c r="E3006" s="264"/>
      <c r="F3006" s="260"/>
      <c r="G3006" s="260"/>
      <c r="H3006" s="260"/>
      <c r="I3006" s="391"/>
      <c r="J3006" s="391"/>
    </row>
    <row r="3007" spans="1:10" s="263" customFormat="1" x14ac:dyDescent="0.3">
      <c r="A3007" s="257"/>
      <c r="B3007" s="264"/>
      <c r="C3007" s="264"/>
      <c r="D3007" s="264"/>
      <c r="E3007" s="264"/>
      <c r="F3007" s="260"/>
      <c r="G3007" s="260"/>
      <c r="H3007" s="260"/>
      <c r="I3007" s="391"/>
      <c r="J3007" s="391"/>
    </row>
    <row r="3008" spans="1:10" s="263" customFormat="1" x14ac:dyDescent="0.3">
      <c r="A3008" s="257"/>
      <c r="B3008" s="264"/>
      <c r="C3008" s="264"/>
      <c r="D3008" s="264"/>
      <c r="E3008" s="264"/>
      <c r="F3008" s="260"/>
      <c r="G3008" s="260"/>
      <c r="H3008" s="260"/>
      <c r="I3008" s="391"/>
      <c r="J3008" s="391"/>
    </row>
    <row r="3009" spans="1:10" s="263" customFormat="1" x14ac:dyDescent="0.3">
      <c r="A3009" s="257"/>
      <c r="B3009" s="264"/>
      <c r="C3009" s="264"/>
      <c r="D3009" s="264"/>
      <c r="E3009" s="264"/>
      <c r="F3009" s="260"/>
      <c r="G3009" s="260"/>
      <c r="H3009" s="260"/>
      <c r="I3009" s="391"/>
      <c r="J3009" s="391"/>
    </row>
    <row r="3010" spans="1:10" s="263" customFormat="1" x14ac:dyDescent="0.3">
      <c r="A3010" s="257"/>
      <c r="B3010" s="264"/>
      <c r="C3010" s="264"/>
      <c r="D3010" s="264"/>
      <c r="E3010" s="264"/>
      <c r="F3010" s="260"/>
      <c r="G3010" s="260"/>
      <c r="H3010" s="260"/>
      <c r="I3010" s="391"/>
      <c r="J3010" s="391"/>
    </row>
    <row r="3011" spans="1:10" s="263" customFormat="1" x14ac:dyDescent="0.3">
      <c r="A3011" s="257"/>
      <c r="B3011" s="264"/>
      <c r="C3011" s="264"/>
      <c r="D3011" s="264"/>
      <c r="E3011" s="264"/>
      <c r="F3011" s="260"/>
      <c r="G3011" s="260"/>
      <c r="H3011" s="260"/>
      <c r="I3011" s="391"/>
      <c r="J3011" s="391"/>
    </row>
    <row r="3012" spans="1:10" s="263" customFormat="1" x14ac:dyDescent="0.3">
      <c r="A3012" s="257"/>
      <c r="B3012" s="264"/>
      <c r="C3012" s="264"/>
      <c r="D3012" s="264"/>
      <c r="E3012" s="264"/>
      <c r="F3012" s="260"/>
      <c r="G3012" s="260"/>
      <c r="H3012" s="260"/>
      <c r="I3012" s="391"/>
      <c r="J3012" s="391"/>
    </row>
    <row r="3013" spans="1:10" s="263" customFormat="1" x14ac:dyDescent="0.3">
      <c r="A3013" s="257"/>
      <c r="B3013" s="264"/>
      <c r="C3013" s="264"/>
      <c r="D3013" s="264"/>
      <c r="E3013" s="264"/>
      <c r="F3013" s="260"/>
      <c r="G3013" s="260"/>
      <c r="H3013" s="260"/>
      <c r="I3013" s="391"/>
      <c r="J3013" s="391"/>
    </row>
    <row r="3014" spans="1:10" s="263" customFormat="1" x14ac:dyDescent="0.3">
      <c r="A3014" s="257"/>
      <c r="B3014" s="264"/>
      <c r="C3014" s="264"/>
      <c r="D3014" s="264"/>
      <c r="E3014" s="264"/>
      <c r="F3014" s="260"/>
      <c r="G3014" s="260"/>
      <c r="H3014" s="260"/>
      <c r="I3014" s="391"/>
      <c r="J3014" s="391"/>
    </row>
    <row r="3015" spans="1:10" s="263" customFormat="1" x14ac:dyDescent="0.3">
      <c r="A3015" s="257"/>
      <c r="B3015" s="264"/>
      <c r="C3015" s="264"/>
      <c r="D3015" s="264"/>
      <c r="E3015" s="264"/>
      <c r="F3015" s="260"/>
      <c r="G3015" s="260"/>
      <c r="H3015" s="260"/>
      <c r="I3015" s="391"/>
      <c r="J3015" s="391"/>
    </row>
    <row r="3016" spans="1:10" s="263" customFormat="1" x14ac:dyDescent="0.3">
      <c r="A3016" s="257"/>
      <c r="B3016" s="264"/>
      <c r="C3016" s="264"/>
      <c r="D3016" s="264"/>
      <c r="E3016" s="264"/>
      <c r="F3016" s="260"/>
      <c r="G3016" s="260"/>
      <c r="H3016" s="260"/>
      <c r="I3016" s="391"/>
      <c r="J3016" s="391"/>
    </row>
    <row r="3017" spans="1:10" s="263" customFormat="1" x14ac:dyDescent="0.3">
      <c r="A3017" s="257"/>
      <c r="B3017" s="264"/>
      <c r="C3017" s="264"/>
      <c r="D3017" s="264"/>
      <c r="E3017" s="264"/>
      <c r="F3017" s="260"/>
      <c r="G3017" s="260"/>
      <c r="H3017" s="260"/>
      <c r="I3017" s="391"/>
      <c r="J3017" s="391"/>
    </row>
    <row r="3018" spans="1:10" s="263" customFormat="1" x14ac:dyDescent="0.3">
      <c r="A3018" s="257"/>
      <c r="B3018" s="264"/>
      <c r="C3018" s="264"/>
      <c r="D3018" s="264"/>
      <c r="E3018" s="264"/>
      <c r="F3018" s="260"/>
      <c r="G3018" s="260"/>
      <c r="H3018" s="260"/>
      <c r="I3018" s="391"/>
      <c r="J3018" s="391"/>
    </row>
    <row r="3019" spans="1:10" s="263" customFormat="1" x14ac:dyDescent="0.3">
      <c r="A3019" s="257"/>
      <c r="B3019" s="264"/>
      <c r="C3019" s="264"/>
      <c r="D3019" s="264"/>
      <c r="E3019" s="264"/>
      <c r="F3019" s="260"/>
      <c r="G3019" s="260"/>
      <c r="H3019" s="260"/>
      <c r="I3019" s="391"/>
      <c r="J3019" s="391"/>
    </row>
    <row r="3020" spans="1:10" s="263" customFormat="1" x14ac:dyDescent="0.3">
      <c r="A3020" s="257"/>
      <c r="B3020" s="264"/>
      <c r="C3020" s="264"/>
      <c r="D3020" s="264"/>
      <c r="E3020" s="264"/>
      <c r="F3020" s="260"/>
      <c r="G3020" s="260"/>
      <c r="H3020" s="260"/>
      <c r="I3020" s="391"/>
      <c r="J3020" s="391"/>
    </row>
    <row r="3021" spans="1:10" s="263" customFormat="1" x14ac:dyDescent="0.3">
      <c r="A3021" s="257"/>
      <c r="B3021" s="264"/>
      <c r="C3021" s="264"/>
      <c r="D3021" s="264"/>
      <c r="E3021" s="264"/>
      <c r="F3021" s="260"/>
      <c r="G3021" s="260"/>
      <c r="H3021" s="260"/>
      <c r="I3021" s="391"/>
      <c r="J3021" s="391"/>
    </row>
    <row r="3022" spans="1:10" s="263" customFormat="1" x14ac:dyDescent="0.3">
      <c r="A3022" s="257"/>
      <c r="B3022" s="264"/>
      <c r="C3022" s="264"/>
      <c r="D3022" s="264"/>
      <c r="E3022" s="264"/>
      <c r="F3022" s="260"/>
      <c r="G3022" s="260"/>
      <c r="H3022" s="260"/>
      <c r="I3022" s="391"/>
      <c r="J3022" s="391"/>
    </row>
    <row r="3023" spans="1:10" s="263" customFormat="1" x14ac:dyDescent="0.3">
      <c r="A3023" s="257"/>
      <c r="B3023" s="264"/>
      <c r="C3023" s="264"/>
      <c r="D3023" s="264"/>
      <c r="E3023" s="264"/>
      <c r="F3023" s="260"/>
      <c r="G3023" s="260"/>
      <c r="H3023" s="260"/>
      <c r="I3023" s="391"/>
      <c r="J3023" s="391"/>
    </row>
    <row r="3024" spans="1:10" s="263" customFormat="1" x14ac:dyDescent="0.3">
      <c r="A3024" s="257"/>
      <c r="B3024" s="264"/>
      <c r="C3024" s="264"/>
      <c r="D3024" s="264"/>
      <c r="E3024" s="264"/>
      <c r="F3024" s="260"/>
      <c r="G3024" s="260"/>
      <c r="H3024" s="260"/>
      <c r="I3024" s="391"/>
      <c r="J3024" s="391"/>
    </row>
    <row r="3025" spans="1:10" s="263" customFormat="1" x14ac:dyDescent="0.3">
      <c r="A3025" s="257"/>
      <c r="B3025" s="264"/>
      <c r="C3025" s="264"/>
      <c r="D3025" s="264"/>
      <c r="E3025" s="264"/>
      <c r="F3025" s="260"/>
      <c r="G3025" s="260"/>
      <c r="H3025" s="260"/>
      <c r="I3025" s="391"/>
      <c r="J3025" s="391"/>
    </row>
    <row r="3026" spans="1:10" s="263" customFormat="1" x14ac:dyDescent="0.3">
      <c r="A3026" s="257"/>
      <c r="B3026" s="264"/>
      <c r="C3026" s="264"/>
      <c r="D3026" s="264"/>
      <c r="E3026" s="264"/>
      <c r="F3026" s="260"/>
      <c r="G3026" s="260"/>
      <c r="H3026" s="260"/>
      <c r="I3026" s="391"/>
      <c r="J3026" s="391"/>
    </row>
    <row r="3027" spans="1:10" s="263" customFormat="1" x14ac:dyDescent="0.3">
      <c r="A3027" s="257"/>
      <c r="B3027" s="264"/>
      <c r="C3027" s="264"/>
      <c r="D3027" s="264"/>
      <c r="E3027" s="264"/>
      <c r="F3027" s="260"/>
      <c r="G3027" s="260"/>
      <c r="H3027" s="260"/>
      <c r="I3027" s="391"/>
      <c r="J3027" s="391"/>
    </row>
    <row r="3028" spans="1:10" s="263" customFormat="1" x14ac:dyDescent="0.3">
      <c r="A3028" s="257"/>
      <c r="B3028" s="264"/>
      <c r="C3028" s="264"/>
      <c r="D3028" s="264"/>
      <c r="E3028" s="264"/>
      <c r="F3028" s="260"/>
      <c r="G3028" s="260"/>
      <c r="H3028" s="260"/>
      <c r="I3028" s="391"/>
      <c r="J3028" s="391"/>
    </row>
    <row r="3029" spans="1:10" s="263" customFormat="1" x14ac:dyDescent="0.3">
      <c r="A3029" s="257"/>
      <c r="B3029" s="264"/>
      <c r="C3029" s="264"/>
      <c r="D3029" s="264"/>
      <c r="E3029" s="264"/>
      <c r="F3029" s="260"/>
      <c r="G3029" s="260"/>
      <c r="H3029" s="260"/>
      <c r="I3029" s="391"/>
      <c r="J3029" s="391"/>
    </row>
    <row r="3030" spans="1:10" s="263" customFormat="1" x14ac:dyDescent="0.3">
      <c r="A3030" s="257"/>
      <c r="B3030" s="264"/>
      <c r="C3030" s="264"/>
      <c r="D3030" s="264"/>
      <c r="E3030" s="264"/>
      <c r="F3030" s="260"/>
      <c r="G3030" s="260"/>
      <c r="H3030" s="260"/>
      <c r="I3030" s="391"/>
      <c r="J3030" s="391"/>
    </row>
    <row r="3031" spans="1:10" s="263" customFormat="1" x14ac:dyDescent="0.3">
      <c r="A3031" s="257"/>
      <c r="B3031" s="264"/>
      <c r="C3031" s="264"/>
      <c r="D3031" s="264"/>
      <c r="E3031" s="264"/>
      <c r="F3031" s="260"/>
      <c r="G3031" s="260"/>
      <c r="H3031" s="260"/>
      <c r="I3031" s="391"/>
      <c r="J3031" s="391"/>
    </row>
    <row r="3032" spans="1:10" s="263" customFormat="1" x14ac:dyDescent="0.3">
      <c r="A3032" s="257"/>
      <c r="B3032" s="264"/>
      <c r="C3032" s="264"/>
      <c r="D3032" s="264"/>
      <c r="E3032" s="264"/>
      <c r="F3032" s="260"/>
      <c r="G3032" s="260"/>
      <c r="H3032" s="260"/>
      <c r="I3032" s="391"/>
      <c r="J3032" s="391"/>
    </row>
    <row r="3033" spans="1:10" s="263" customFormat="1" x14ac:dyDescent="0.3">
      <c r="A3033" s="257"/>
      <c r="B3033" s="264"/>
      <c r="C3033" s="264"/>
      <c r="D3033" s="264"/>
      <c r="E3033" s="264"/>
      <c r="F3033" s="260"/>
      <c r="G3033" s="260"/>
      <c r="H3033" s="260"/>
      <c r="I3033" s="391"/>
      <c r="J3033" s="391"/>
    </row>
    <row r="3034" spans="1:10" s="263" customFormat="1" x14ac:dyDescent="0.3">
      <c r="A3034" s="257"/>
      <c r="B3034" s="264"/>
      <c r="C3034" s="264"/>
      <c r="D3034" s="264"/>
      <c r="E3034" s="264"/>
      <c r="F3034" s="260"/>
      <c r="G3034" s="260"/>
      <c r="H3034" s="260"/>
      <c r="I3034" s="391"/>
      <c r="J3034" s="391"/>
    </row>
    <row r="3035" spans="1:10" s="263" customFormat="1" x14ac:dyDescent="0.3">
      <c r="A3035" s="257"/>
      <c r="B3035" s="264"/>
      <c r="C3035" s="264"/>
      <c r="D3035" s="264"/>
      <c r="E3035" s="264"/>
      <c r="F3035" s="260"/>
      <c r="G3035" s="260"/>
      <c r="H3035" s="260"/>
      <c r="I3035" s="391"/>
      <c r="J3035" s="391"/>
    </row>
    <row r="3036" spans="1:10" s="263" customFormat="1" x14ac:dyDescent="0.3">
      <c r="A3036" s="257"/>
      <c r="B3036" s="264"/>
      <c r="C3036" s="264"/>
      <c r="D3036" s="264"/>
      <c r="E3036" s="264"/>
      <c r="F3036" s="260"/>
      <c r="G3036" s="260"/>
      <c r="H3036" s="260"/>
      <c r="I3036" s="391"/>
      <c r="J3036" s="391"/>
    </row>
    <row r="3037" spans="1:10" s="263" customFormat="1" x14ac:dyDescent="0.3">
      <c r="A3037" s="257"/>
      <c r="B3037" s="264"/>
      <c r="C3037" s="264"/>
      <c r="D3037" s="264"/>
      <c r="E3037" s="264"/>
      <c r="F3037" s="260"/>
      <c r="G3037" s="260"/>
      <c r="H3037" s="260"/>
      <c r="I3037" s="391"/>
      <c r="J3037" s="391"/>
    </row>
    <row r="3038" spans="1:10" s="263" customFormat="1" x14ac:dyDescent="0.3">
      <c r="A3038" s="257"/>
      <c r="B3038" s="264"/>
      <c r="C3038" s="264"/>
      <c r="D3038" s="264"/>
      <c r="E3038" s="264"/>
      <c r="F3038" s="260"/>
      <c r="G3038" s="260"/>
      <c r="H3038" s="260"/>
      <c r="I3038" s="391"/>
      <c r="J3038" s="391"/>
    </row>
    <row r="3039" spans="1:10" s="263" customFormat="1" x14ac:dyDescent="0.3">
      <c r="A3039" s="257"/>
      <c r="B3039" s="264"/>
      <c r="C3039" s="264"/>
      <c r="D3039" s="264"/>
      <c r="E3039" s="264"/>
      <c r="F3039" s="260"/>
      <c r="G3039" s="260"/>
      <c r="H3039" s="260"/>
      <c r="I3039" s="391"/>
      <c r="J3039" s="391"/>
    </row>
    <row r="3040" spans="1:10" s="263" customFormat="1" x14ac:dyDescent="0.3">
      <c r="A3040" s="257"/>
      <c r="B3040" s="264"/>
      <c r="C3040" s="264"/>
      <c r="D3040" s="264"/>
      <c r="E3040" s="264"/>
      <c r="F3040" s="260"/>
      <c r="G3040" s="260"/>
      <c r="H3040" s="260"/>
      <c r="I3040" s="391"/>
      <c r="J3040" s="391"/>
    </row>
    <row r="3041" spans="1:10" s="263" customFormat="1" x14ac:dyDescent="0.3">
      <c r="A3041" s="257"/>
      <c r="B3041" s="264"/>
      <c r="C3041" s="264"/>
      <c r="D3041" s="264"/>
      <c r="E3041" s="264"/>
      <c r="F3041" s="260"/>
      <c r="G3041" s="260"/>
      <c r="H3041" s="260"/>
      <c r="I3041" s="391"/>
      <c r="J3041" s="391"/>
    </row>
    <row r="3042" spans="1:10" s="263" customFormat="1" x14ac:dyDescent="0.3">
      <c r="A3042" s="257"/>
      <c r="B3042" s="264"/>
      <c r="C3042" s="264"/>
      <c r="D3042" s="264"/>
      <c r="E3042" s="264"/>
      <c r="F3042" s="260"/>
      <c r="G3042" s="260"/>
      <c r="H3042" s="260"/>
      <c r="I3042" s="391"/>
      <c r="J3042" s="391"/>
    </row>
    <row r="3043" spans="1:10" s="263" customFormat="1" x14ac:dyDescent="0.3">
      <c r="A3043" s="257"/>
      <c r="B3043" s="264"/>
      <c r="C3043" s="264"/>
      <c r="D3043" s="264"/>
      <c r="E3043" s="264"/>
      <c r="F3043" s="260"/>
      <c r="G3043" s="260"/>
      <c r="H3043" s="260"/>
      <c r="I3043" s="391"/>
      <c r="J3043" s="391"/>
    </row>
    <row r="3044" spans="1:10" s="263" customFormat="1" x14ac:dyDescent="0.3">
      <c r="A3044" s="257"/>
      <c r="B3044" s="264"/>
      <c r="C3044" s="264"/>
      <c r="D3044" s="264"/>
      <c r="E3044" s="264"/>
      <c r="F3044" s="260"/>
      <c r="G3044" s="260"/>
      <c r="H3044" s="260"/>
      <c r="I3044" s="391"/>
      <c r="J3044" s="391"/>
    </row>
    <row r="3045" spans="1:10" s="263" customFormat="1" x14ac:dyDescent="0.3">
      <c r="A3045" s="257"/>
      <c r="B3045" s="264"/>
      <c r="C3045" s="264"/>
      <c r="D3045" s="264"/>
      <c r="E3045" s="264"/>
      <c r="F3045" s="260"/>
      <c r="G3045" s="260"/>
      <c r="H3045" s="260"/>
      <c r="I3045" s="391"/>
      <c r="J3045" s="391"/>
    </row>
    <row r="3046" spans="1:10" s="263" customFormat="1" x14ac:dyDescent="0.3">
      <c r="A3046" s="257"/>
      <c r="B3046" s="264"/>
      <c r="C3046" s="264"/>
      <c r="D3046" s="264"/>
      <c r="E3046" s="264"/>
      <c r="F3046" s="260"/>
      <c r="G3046" s="260"/>
      <c r="H3046" s="260"/>
      <c r="I3046" s="391"/>
      <c r="J3046" s="391"/>
    </row>
    <row r="3047" spans="1:10" s="263" customFormat="1" x14ac:dyDescent="0.3">
      <c r="A3047" s="257"/>
      <c r="B3047" s="264"/>
      <c r="C3047" s="264"/>
      <c r="D3047" s="264"/>
      <c r="E3047" s="264"/>
      <c r="F3047" s="260"/>
      <c r="G3047" s="260"/>
      <c r="H3047" s="260"/>
      <c r="I3047" s="391"/>
      <c r="J3047" s="391"/>
    </row>
    <row r="3048" spans="1:10" s="263" customFormat="1" x14ac:dyDescent="0.3">
      <c r="A3048" s="257"/>
      <c r="B3048" s="264"/>
      <c r="C3048" s="264"/>
      <c r="D3048" s="264"/>
      <c r="E3048" s="264"/>
      <c r="F3048" s="260"/>
      <c r="G3048" s="260"/>
      <c r="H3048" s="260"/>
      <c r="I3048" s="391"/>
      <c r="J3048" s="391"/>
    </row>
    <row r="3049" spans="1:10" s="263" customFormat="1" x14ac:dyDescent="0.3">
      <c r="A3049" s="257"/>
      <c r="B3049" s="264"/>
      <c r="C3049" s="264"/>
      <c r="D3049" s="264"/>
      <c r="E3049" s="264"/>
      <c r="F3049" s="260"/>
      <c r="G3049" s="260"/>
      <c r="H3049" s="260"/>
      <c r="I3049" s="391"/>
      <c r="J3049" s="391"/>
    </row>
    <row r="3050" spans="1:10" s="263" customFormat="1" x14ac:dyDescent="0.3">
      <c r="A3050" s="257"/>
      <c r="B3050" s="264"/>
      <c r="C3050" s="264"/>
      <c r="D3050" s="264"/>
      <c r="E3050" s="264"/>
      <c r="F3050" s="260"/>
      <c r="G3050" s="260"/>
      <c r="H3050" s="260"/>
      <c r="I3050" s="391"/>
      <c r="J3050" s="391"/>
    </row>
    <row r="3051" spans="1:10" s="263" customFormat="1" x14ac:dyDescent="0.3">
      <c r="A3051" s="257"/>
      <c r="B3051" s="264"/>
      <c r="C3051" s="264"/>
      <c r="D3051" s="264"/>
      <c r="E3051" s="264"/>
      <c r="F3051" s="260"/>
      <c r="G3051" s="260"/>
      <c r="H3051" s="260"/>
      <c r="I3051" s="391"/>
      <c r="J3051" s="391"/>
    </row>
    <row r="3052" spans="1:10" s="263" customFormat="1" x14ac:dyDescent="0.3">
      <c r="A3052" s="257"/>
      <c r="B3052" s="264"/>
      <c r="C3052" s="264"/>
      <c r="D3052" s="264"/>
      <c r="E3052" s="264"/>
      <c r="F3052" s="260"/>
      <c r="G3052" s="260"/>
      <c r="H3052" s="260"/>
      <c r="I3052" s="391"/>
      <c r="J3052" s="391"/>
    </row>
    <row r="3053" spans="1:10" s="263" customFormat="1" x14ac:dyDescent="0.3">
      <c r="A3053" s="257"/>
      <c r="B3053" s="264"/>
      <c r="C3053" s="264"/>
      <c r="D3053" s="264"/>
      <c r="E3053" s="264"/>
      <c r="F3053" s="260"/>
      <c r="G3053" s="260"/>
      <c r="H3053" s="260"/>
      <c r="I3053" s="391"/>
      <c r="J3053" s="391"/>
    </row>
    <row r="3054" spans="1:10" s="263" customFormat="1" x14ac:dyDescent="0.3">
      <c r="A3054" s="257"/>
      <c r="B3054" s="264"/>
      <c r="C3054" s="264"/>
      <c r="D3054" s="264"/>
      <c r="E3054" s="264"/>
      <c r="F3054" s="260"/>
      <c r="G3054" s="260"/>
      <c r="H3054" s="260"/>
      <c r="I3054" s="391"/>
      <c r="J3054" s="391"/>
    </row>
    <row r="3055" spans="1:10" s="263" customFormat="1" x14ac:dyDescent="0.3">
      <c r="A3055" s="257"/>
      <c r="B3055" s="264"/>
      <c r="C3055" s="264"/>
      <c r="D3055" s="264"/>
      <c r="E3055" s="264"/>
      <c r="F3055" s="260"/>
      <c r="G3055" s="260"/>
      <c r="H3055" s="260"/>
      <c r="I3055" s="391"/>
      <c r="J3055" s="391"/>
    </row>
    <row r="3056" spans="1:10" s="263" customFormat="1" x14ac:dyDescent="0.3">
      <c r="A3056" s="257"/>
      <c r="B3056" s="264"/>
      <c r="C3056" s="264"/>
      <c r="D3056" s="264"/>
      <c r="E3056" s="264"/>
      <c r="F3056" s="260"/>
      <c r="G3056" s="260"/>
      <c r="H3056" s="260"/>
      <c r="I3056" s="391"/>
      <c r="J3056" s="391"/>
    </row>
    <row r="3057" spans="1:10" s="263" customFormat="1" x14ac:dyDescent="0.3">
      <c r="A3057" s="257"/>
      <c r="B3057" s="264"/>
      <c r="C3057" s="264"/>
      <c r="D3057" s="264"/>
      <c r="E3057" s="264"/>
      <c r="F3057" s="260"/>
      <c r="G3057" s="260"/>
      <c r="H3057" s="260"/>
      <c r="I3057" s="391"/>
      <c r="J3057" s="391"/>
    </row>
    <row r="3058" spans="1:10" s="263" customFormat="1" x14ac:dyDescent="0.3">
      <c r="A3058" s="257"/>
      <c r="B3058" s="264"/>
      <c r="C3058" s="264"/>
      <c r="D3058" s="264"/>
      <c r="E3058" s="264"/>
      <c r="F3058" s="260"/>
      <c r="G3058" s="260"/>
      <c r="H3058" s="260"/>
      <c r="I3058" s="391"/>
      <c r="J3058" s="391"/>
    </row>
    <row r="3059" spans="1:10" s="263" customFormat="1" x14ac:dyDescent="0.3">
      <c r="A3059" s="257"/>
      <c r="B3059" s="264"/>
      <c r="C3059" s="264"/>
      <c r="D3059" s="264"/>
      <c r="E3059" s="264"/>
      <c r="F3059" s="260"/>
      <c r="G3059" s="260"/>
      <c r="H3059" s="260"/>
      <c r="I3059" s="391"/>
      <c r="J3059" s="391"/>
    </row>
    <row r="3060" spans="1:10" s="263" customFormat="1" x14ac:dyDescent="0.3">
      <c r="A3060" s="257"/>
      <c r="B3060" s="264"/>
      <c r="C3060" s="264"/>
      <c r="D3060" s="264"/>
      <c r="E3060" s="264"/>
      <c r="F3060" s="260"/>
      <c r="G3060" s="260"/>
      <c r="H3060" s="260"/>
      <c r="I3060" s="391"/>
      <c r="J3060" s="391"/>
    </row>
    <row r="3061" spans="1:10" s="263" customFormat="1" x14ac:dyDescent="0.3">
      <c r="A3061" s="257"/>
      <c r="B3061" s="264"/>
      <c r="C3061" s="264"/>
      <c r="D3061" s="264"/>
      <c r="E3061" s="264"/>
      <c r="F3061" s="260"/>
      <c r="G3061" s="260"/>
      <c r="H3061" s="260"/>
      <c r="I3061" s="391"/>
      <c r="J3061" s="391"/>
    </row>
    <row r="3062" spans="1:10" s="263" customFormat="1" x14ac:dyDescent="0.3">
      <c r="A3062" s="257"/>
      <c r="B3062" s="264"/>
      <c r="C3062" s="264"/>
      <c r="D3062" s="264"/>
      <c r="E3062" s="264"/>
      <c r="F3062" s="260"/>
      <c r="G3062" s="260"/>
      <c r="H3062" s="260"/>
      <c r="I3062" s="391"/>
      <c r="J3062" s="391"/>
    </row>
    <row r="3063" spans="1:10" s="263" customFormat="1" x14ac:dyDescent="0.3">
      <c r="A3063" s="257"/>
      <c r="B3063" s="264"/>
      <c r="C3063" s="264"/>
      <c r="D3063" s="264"/>
      <c r="E3063" s="264"/>
      <c r="F3063" s="260"/>
      <c r="G3063" s="260"/>
      <c r="H3063" s="260"/>
      <c r="I3063" s="391"/>
      <c r="J3063" s="391"/>
    </row>
    <row r="3064" spans="1:10" s="263" customFormat="1" x14ac:dyDescent="0.3">
      <c r="A3064" s="257"/>
      <c r="B3064" s="264"/>
      <c r="C3064" s="264"/>
      <c r="D3064" s="264"/>
      <c r="E3064" s="264"/>
      <c r="F3064" s="260"/>
      <c r="G3064" s="260"/>
      <c r="H3064" s="260"/>
      <c r="I3064" s="391"/>
      <c r="J3064" s="391"/>
    </row>
    <row r="3065" spans="1:10" s="263" customFormat="1" x14ac:dyDescent="0.3">
      <c r="A3065" s="257"/>
      <c r="B3065" s="264"/>
      <c r="C3065" s="264"/>
      <c r="D3065" s="264"/>
      <c r="E3065" s="264"/>
      <c r="F3065" s="260"/>
      <c r="G3065" s="260"/>
      <c r="H3065" s="260"/>
      <c r="I3065" s="391"/>
      <c r="J3065" s="391"/>
    </row>
    <row r="3066" spans="1:10" s="263" customFormat="1" x14ac:dyDescent="0.3">
      <c r="A3066" s="257"/>
      <c r="B3066" s="264"/>
      <c r="C3066" s="264"/>
      <c r="D3066" s="264"/>
      <c r="E3066" s="264"/>
      <c r="F3066" s="260"/>
      <c r="G3066" s="260"/>
      <c r="H3066" s="260"/>
      <c r="I3066" s="391"/>
      <c r="J3066" s="391"/>
    </row>
    <row r="3067" spans="1:10" s="263" customFormat="1" x14ac:dyDescent="0.3">
      <c r="A3067" s="257"/>
      <c r="B3067" s="264"/>
      <c r="C3067" s="264"/>
      <c r="D3067" s="264"/>
      <c r="E3067" s="264"/>
      <c r="F3067" s="260"/>
      <c r="G3067" s="260"/>
      <c r="H3067" s="260"/>
      <c r="I3067" s="391"/>
      <c r="J3067" s="391"/>
    </row>
    <row r="3068" spans="1:10" s="263" customFormat="1" x14ac:dyDescent="0.3">
      <c r="A3068" s="257"/>
      <c r="B3068" s="264"/>
      <c r="C3068" s="264"/>
      <c r="D3068" s="264"/>
      <c r="E3068" s="264"/>
      <c r="F3068" s="260"/>
      <c r="G3068" s="260"/>
      <c r="H3068" s="260"/>
      <c r="I3068" s="391"/>
      <c r="J3068" s="391"/>
    </row>
    <row r="3069" spans="1:10" s="263" customFormat="1" x14ac:dyDescent="0.3">
      <c r="A3069" s="257"/>
      <c r="B3069" s="264"/>
      <c r="C3069" s="264"/>
      <c r="D3069" s="264"/>
      <c r="E3069" s="264"/>
      <c r="F3069" s="260"/>
      <c r="G3069" s="260"/>
      <c r="H3069" s="260"/>
      <c r="I3069" s="391"/>
      <c r="J3069" s="391"/>
    </row>
    <row r="3070" spans="1:10" s="263" customFormat="1" x14ac:dyDescent="0.3">
      <c r="A3070" s="257"/>
      <c r="B3070" s="264"/>
      <c r="C3070" s="264"/>
      <c r="D3070" s="264"/>
      <c r="E3070" s="264"/>
      <c r="F3070" s="260"/>
      <c r="G3070" s="260"/>
      <c r="H3070" s="260"/>
      <c r="I3070" s="391"/>
      <c r="J3070" s="391"/>
    </row>
    <row r="3071" spans="1:10" s="263" customFormat="1" x14ac:dyDescent="0.3">
      <c r="A3071" s="257"/>
      <c r="B3071" s="264"/>
      <c r="C3071" s="264"/>
      <c r="D3071" s="264"/>
      <c r="E3071" s="264"/>
      <c r="F3071" s="260"/>
      <c r="G3071" s="260"/>
      <c r="H3071" s="260"/>
      <c r="I3071" s="391"/>
      <c r="J3071" s="391"/>
    </row>
    <row r="3072" spans="1:10" s="263" customFormat="1" x14ac:dyDescent="0.3">
      <c r="A3072" s="257"/>
      <c r="B3072" s="264"/>
      <c r="C3072" s="264"/>
      <c r="D3072" s="264"/>
      <c r="E3072" s="264"/>
      <c r="F3072" s="260"/>
      <c r="G3072" s="260"/>
      <c r="H3072" s="260"/>
      <c r="I3072" s="391"/>
      <c r="J3072" s="391"/>
    </row>
    <row r="3073" spans="1:10" s="263" customFormat="1" x14ac:dyDescent="0.3">
      <c r="A3073" s="257"/>
      <c r="B3073" s="264"/>
      <c r="C3073" s="264"/>
      <c r="D3073" s="264"/>
      <c r="E3073" s="264"/>
      <c r="F3073" s="260"/>
      <c r="G3073" s="260"/>
      <c r="H3073" s="260"/>
      <c r="I3073" s="391"/>
      <c r="J3073" s="391"/>
    </row>
    <row r="3074" spans="1:10" s="263" customFormat="1" x14ac:dyDescent="0.3">
      <c r="A3074" s="257"/>
      <c r="B3074" s="264"/>
      <c r="C3074" s="264"/>
      <c r="D3074" s="264"/>
      <c r="E3074" s="264"/>
      <c r="F3074" s="260"/>
      <c r="G3074" s="260"/>
      <c r="H3074" s="260"/>
      <c r="I3074" s="391"/>
      <c r="J3074" s="391"/>
    </row>
    <row r="3075" spans="1:10" s="263" customFormat="1" x14ac:dyDescent="0.3">
      <c r="A3075" s="257"/>
      <c r="B3075" s="264"/>
      <c r="C3075" s="264"/>
      <c r="D3075" s="264"/>
      <c r="E3075" s="264"/>
      <c r="F3075" s="260"/>
      <c r="G3075" s="260"/>
      <c r="H3075" s="260"/>
      <c r="I3075" s="391"/>
      <c r="J3075" s="391"/>
    </row>
    <row r="3076" spans="1:10" s="263" customFormat="1" x14ac:dyDescent="0.3">
      <c r="A3076" s="257"/>
      <c r="B3076" s="264"/>
      <c r="C3076" s="264"/>
      <c r="D3076" s="264"/>
      <c r="E3076" s="264"/>
      <c r="F3076" s="260"/>
      <c r="G3076" s="260"/>
      <c r="H3076" s="260"/>
      <c r="I3076" s="391"/>
      <c r="J3076" s="391"/>
    </row>
    <row r="3077" spans="1:10" s="263" customFormat="1" x14ac:dyDescent="0.3">
      <c r="A3077" s="257"/>
      <c r="B3077" s="264"/>
      <c r="C3077" s="264"/>
      <c r="D3077" s="264"/>
      <c r="E3077" s="264"/>
      <c r="F3077" s="260"/>
      <c r="G3077" s="260"/>
      <c r="H3077" s="260"/>
      <c r="I3077" s="391"/>
      <c r="J3077" s="391"/>
    </row>
    <row r="3078" spans="1:10" s="263" customFormat="1" x14ac:dyDescent="0.3">
      <c r="A3078" s="257"/>
      <c r="B3078" s="264"/>
      <c r="C3078" s="264"/>
      <c r="D3078" s="264"/>
      <c r="E3078" s="264"/>
      <c r="F3078" s="260"/>
      <c r="G3078" s="260"/>
      <c r="H3078" s="260"/>
      <c r="I3078" s="391"/>
      <c r="J3078" s="391"/>
    </row>
    <row r="3079" spans="1:10" s="263" customFormat="1" x14ac:dyDescent="0.3">
      <c r="A3079" s="257"/>
      <c r="B3079" s="264"/>
      <c r="C3079" s="264"/>
      <c r="D3079" s="264"/>
      <c r="E3079" s="264"/>
      <c r="F3079" s="260"/>
      <c r="G3079" s="260"/>
      <c r="H3079" s="260"/>
      <c r="I3079" s="391"/>
      <c r="J3079" s="391"/>
    </row>
    <row r="3080" spans="1:10" s="263" customFormat="1" x14ac:dyDescent="0.3">
      <c r="A3080" s="257"/>
      <c r="B3080" s="264"/>
      <c r="C3080" s="264"/>
      <c r="D3080" s="264"/>
      <c r="E3080" s="264"/>
      <c r="F3080" s="260"/>
      <c r="G3080" s="260"/>
      <c r="H3080" s="260"/>
      <c r="I3080" s="391"/>
      <c r="J3080" s="391"/>
    </row>
    <row r="3081" spans="1:10" s="263" customFormat="1" x14ac:dyDescent="0.3">
      <c r="A3081" s="257"/>
      <c r="B3081" s="264"/>
      <c r="C3081" s="264"/>
      <c r="D3081" s="264"/>
      <c r="E3081" s="264"/>
      <c r="F3081" s="260"/>
      <c r="G3081" s="260"/>
      <c r="H3081" s="260"/>
      <c r="I3081" s="391"/>
      <c r="J3081" s="391"/>
    </row>
    <row r="3082" spans="1:10" s="263" customFormat="1" x14ac:dyDescent="0.3">
      <c r="A3082" s="257"/>
      <c r="B3082" s="264"/>
      <c r="C3082" s="264"/>
      <c r="D3082" s="264"/>
      <c r="E3082" s="264"/>
      <c r="F3082" s="260"/>
      <c r="G3082" s="260"/>
      <c r="H3082" s="260"/>
      <c r="I3082" s="391"/>
      <c r="J3082" s="391"/>
    </row>
    <row r="3083" spans="1:10" s="263" customFormat="1" x14ac:dyDescent="0.3">
      <c r="A3083" s="257"/>
      <c r="B3083" s="264"/>
      <c r="C3083" s="264"/>
      <c r="D3083" s="264"/>
      <c r="E3083" s="264"/>
      <c r="F3083" s="260"/>
      <c r="G3083" s="260"/>
      <c r="H3083" s="260"/>
      <c r="I3083" s="391"/>
      <c r="J3083" s="391"/>
    </row>
    <row r="3084" spans="1:10" s="263" customFormat="1" x14ac:dyDescent="0.3">
      <c r="A3084" s="257"/>
      <c r="B3084" s="264"/>
      <c r="C3084" s="264"/>
      <c r="D3084" s="264"/>
      <c r="E3084" s="264"/>
      <c r="F3084" s="260"/>
      <c r="G3084" s="260"/>
      <c r="H3084" s="260"/>
      <c r="I3084" s="391"/>
      <c r="J3084" s="391"/>
    </row>
    <row r="3085" spans="1:10" s="263" customFormat="1" x14ac:dyDescent="0.3">
      <c r="A3085" s="257"/>
      <c r="B3085" s="264"/>
      <c r="C3085" s="264"/>
      <c r="D3085" s="264"/>
      <c r="E3085" s="264"/>
      <c r="F3085" s="260"/>
      <c r="G3085" s="260"/>
      <c r="H3085" s="260"/>
      <c r="I3085" s="391"/>
      <c r="J3085" s="391"/>
    </row>
    <row r="3086" spans="1:10" s="263" customFormat="1" x14ac:dyDescent="0.3">
      <c r="A3086" s="257"/>
      <c r="B3086" s="264"/>
      <c r="C3086" s="264"/>
      <c r="D3086" s="264"/>
      <c r="E3086" s="264"/>
      <c r="F3086" s="260"/>
      <c r="G3086" s="260"/>
      <c r="H3086" s="260"/>
      <c r="I3086" s="391"/>
      <c r="J3086" s="391"/>
    </row>
    <row r="3087" spans="1:10" s="263" customFormat="1" x14ac:dyDescent="0.3">
      <c r="A3087" s="257"/>
      <c r="B3087" s="264"/>
      <c r="C3087" s="264"/>
      <c r="D3087" s="264"/>
      <c r="E3087" s="264"/>
      <c r="F3087" s="260"/>
      <c r="G3087" s="260"/>
      <c r="H3087" s="260"/>
      <c r="I3087" s="391"/>
      <c r="J3087" s="391"/>
    </row>
    <row r="3088" spans="1:10" s="263" customFormat="1" x14ac:dyDescent="0.3">
      <c r="A3088" s="257"/>
      <c r="B3088" s="264"/>
      <c r="C3088" s="264"/>
      <c r="D3088" s="264"/>
      <c r="E3088" s="264"/>
      <c r="F3088" s="260"/>
      <c r="G3088" s="260"/>
      <c r="H3088" s="260"/>
      <c r="I3088" s="391"/>
      <c r="J3088" s="391"/>
    </row>
    <row r="3089" spans="1:10" s="263" customFormat="1" x14ac:dyDescent="0.3">
      <c r="A3089" s="257"/>
      <c r="B3089" s="264"/>
      <c r="C3089" s="264"/>
      <c r="D3089" s="264"/>
      <c r="E3089" s="264"/>
      <c r="F3089" s="260"/>
      <c r="G3089" s="260"/>
      <c r="H3089" s="260"/>
      <c r="I3089" s="391"/>
      <c r="J3089" s="391"/>
    </row>
    <row r="3090" spans="1:10" s="263" customFormat="1" x14ac:dyDescent="0.3">
      <c r="A3090" s="257"/>
      <c r="B3090" s="264"/>
      <c r="C3090" s="264"/>
      <c r="D3090" s="264"/>
      <c r="E3090" s="264"/>
      <c r="F3090" s="260"/>
      <c r="G3090" s="260"/>
      <c r="H3090" s="260"/>
      <c r="I3090" s="391"/>
      <c r="J3090" s="391"/>
    </row>
    <row r="3091" spans="1:10" s="263" customFormat="1" x14ac:dyDescent="0.3">
      <c r="A3091" s="257"/>
      <c r="B3091" s="264"/>
      <c r="C3091" s="264"/>
      <c r="D3091" s="264"/>
      <c r="E3091" s="264"/>
      <c r="F3091" s="260"/>
      <c r="G3091" s="260"/>
      <c r="H3091" s="260"/>
      <c r="I3091" s="391"/>
      <c r="J3091" s="391"/>
    </row>
    <row r="3092" spans="1:10" s="263" customFormat="1" x14ac:dyDescent="0.3">
      <c r="A3092" s="257"/>
      <c r="B3092" s="264"/>
      <c r="C3092" s="264"/>
      <c r="D3092" s="264"/>
      <c r="E3092" s="264"/>
      <c r="F3092" s="260"/>
      <c r="G3092" s="260"/>
      <c r="H3092" s="260"/>
      <c r="I3092" s="391"/>
      <c r="J3092" s="391"/>
    </row>
    <row r="3093" spans="1:10" s="263" customFormat="1" x14ac:dyDescent="0.3">
      <c r="A3093" s="257"/>
      <c r="B3093" s="264"/>
      <c r="C3093" s="264"/>
      <c r="D3093" s="264"/>
      <c r="E3093" s="264"/>
      <c r="F3093" s="260"/>
      <c r="G3093" s="260"/>
      <c r="H3093" s="260"/>
      <c r="I3093" s="391"/>
      <c r="J3093" s="391"/>
    </row>
    <row r="3094" spans="1:10" s="263" customFormat="1" x14ac:dyDescent="0.3">
      <c r="A3094" s="257"/>
      <c r="B3094" s="264"/>
      <c r="C3094" s="264"/>
      <c r="D3094" s="264"/>
      <c r="E3094" s="264"/>
      <c r="F3094" s="260"/>
      <c r="G3094" s="260"/>
      <c r="H3094" s="260"/>
      <c r="I3094" s="391"/>
      <c r="J3094" s="391"/>
    </row>
    <row r="3095" spans="1:10" s="263" customFormat="1" x14ac:dyDescent="0.3">
      <c r="A3095" s="257"/>
      <c r="B3095" s="264"/>
      <c r="C3095" s="264"/>
      <c r="D3095" s="264"/>
      <c r="E3095" s="264"/>
      <c r="F3095" s="260"/>
      <c r="G3095" s="260"/>
      <c r="H3095" s="260"/>
      <c r="I3095" s="391"/>
      <c r="J3095" s="391"/>
    </row>
    <row r="3096" spans="1:10" s="263" customFormat="1" x14ac:dyDescent="0.3">
      <c r="A3096" s="257"/>
      <c r="B3096" s="264"/>
      <c r="C3096" s="264"/>
      <c r="D3096" s="264"/>
      <c r="E3096" s="264"/>
      <c r="F3096" s="260"/>
      <c r="G3096" s="260"/>
      <c r="H3096" s="260"/>
      <c r="I3096" s="391"/>
      <c r="J3096" s="391"/>
    </row>
    <row r="3097" spans="1:10" s="263" customFormat="1" x14ac:dyDescent="0.3">
      <c r="A3097" s="257"/>
      <c r="B3097" s="264"/>
      <c r="C3097" s="264"/>
      <c r="D3097" s="264"/>
      <c r="E3097" s="264"/>
      <c r="F3097" s="260"/>
      <c r="G3097" s="260"/>
      <c r="H3097" s="260"/>
      <c r="I3097" s="391"/>
      <c r="J3097" s="391"/>
    </row>
    <row r="3098" spans="1:10" s="263" customFormat="1" x14ac:dyDescent="0.3">
      <c r="A3098" s="257"/>
      <c r="B3098" s="264"/>
      <c r="C3098" s="264"/>
      <c r="D3098" s="264"/>
      <c r="E3098" s="264"/>
      <c r="F3098" s="260"/>
      <c r="G3098" s="260"/>
      <c r="H3098" s="260"/>
      <c r="I3098" s="391"/>
      <c r="J3098" s="391"/>
    </row>
    <row r="3099" spans="1:10" s="263" customFormat="1" x14ac:dyDescent="0.3">
      <c r="A3099" s="257"/>
      <c r="B3099" s="264"/>
      <c r="C3099" s="264"/>
      <c r="D3099" s="264"/>
      <c r="E3099" s="264"/>
      <c r="F3099" s="260"/>
      <c r="G3099" s="260"/>
      <c r="H3099" s="260"/>
      <c r="I3099" s="391"/>
      <c r="J3099" s="391"/>
    </row>
    <row r="3100" spans="1:10" s="263" customFormat="1" x14ac:dyDescent="0.3">
      <c r="A3100" s="257"/>
      <c r="B3100" s="264"/>
      <c r="C3100" s="264"/>
      <c r="D3100" s="264"/>
      <c r="E3100" s="264"/>
      <c r="F3100" s="260"/>
      <c r="G3100" s="260"/>
      <c r="H3100" s="260"/>
      <c r="I3100" s="391"/>
      <c r="J3100" s="391"/>
    </row>
    <row r="3101" spans="1:10" s="263" customFormat="1" x14ac:dyDescent="0.3">
      <c r="A3101" s="257"/>
      <c r="B3101" s="264"/>
      <c r="C3101" s="264"/>
      <c r="D3101" s="264"/>
      <c r="E3101" s="264"/>
      <c r="F3101" s="260"/>
      <c r="G3101" s="260"/>
      <c r="H3101" s="260"/>
      <c r="I3101" s="391"/>
      <c r="J3101" s="391"/>
    </row>
    <row r="3102" spans="1:10" s="263" customFormat="1" x14ac:dyDescent="0.3">
      <c r="A3102" s="257"/>
      <c r="B3102" s="264"/>
      <c r="C3102" s="264"/>
      <c r="D3102" s="264"/>
      <c r="E3102" s="264"/>
      <c r="F3102" s="260"/>
      <c r="G3102" s="260"/>
      <c r="H3102" s="260"/>
      <c r="I3102" s="391"/>
      <c r="J3102" s="391"/>
    </row>
    <row r="3103" spans="1:10" s="263" customFormat="1" x14ac:dyDescent="0.3">
      <c r="A3103" s="257"/>
      <c r="B3103" s="264"/>
      <c r="C3103" s="264"/>
      <c r="D3103" s="264"/>
      <c r="E3103" s="264"/>
      <c r="F3103" s="260"/>
      <c r="G3103" s="260"/>
      <c r="H3103" s="260"/>
      <c r="I3103" s="391"/>
      <c r="J3103" s="391"/>
    </row>
    <row r="3104" spans="1:10" s="263" customFormat="1" x14ac:dyDescent="0.3">
      <c r="A3104" s="257"/>
      <c r="B3104" s="264"/>
      <c r="C3104" s="264"/>
      <c r="D3104" s="264"/>
      <c r="E3104" s="264"/>
      <c r="F3104" s="260"/>
      <c r="G3104" s="260"/>
      <c r="H3104" s="260"/>
      <c r="I3104" s="391"/>
      <c r="J3104" s="391"/>
    </row>
    <row r="3105" spans="1:10" s="263" customFormat="1" x14ac:dyDescent="0.3">
      <c r="A3105" s="257"/>
      <c r="B3105" s="264"/>
      <c r="C3105" s="264"/>
      <c r="D3105" s="264"/>
      <c r="E3105" s="264"/>
      <c r="F3105" s="260"/>
      <c r="G3105" s="260"/>
      <c r="H3105" s="260"/>
      <c r="I3105" s="391"/>
      <c r="J3105" s="391"/>
    </row>
    <row r="3106" spans="1:10" s="263" customFormat="1" x14ac:dyDescent="0.3">
      <c r="A3106" s="257"/>
      <c r="B3106" s="264"/>
      <c r="C3106" s="264"/>
      <c r="D3106" s="264"/>
      <c r="E3106" s="264"/>
      <c r="F3106" s="260"/>
      <c r="G3106" s="260"/>
      <c r="H3106" s="260"/>
      <c r="I3106" s="391"/>
      <c r="J3106" s="391"/>
    </row>
    <row r="3107" spans="1:10" s="263" customFormat="1" x14ac:dyDescent="0.3">
      <c r="A3107" s="257"/>
      <c r="B3107" s="264"/>
      <c r="C3107" s="264"/>
      <c r="D3107" s="264"/>
      <c r="E3107" s="264"/>
      <c r="F3107" s="260"/>
      <c r="G3107" s="260"/>
      <c r="H3107" s="260"/>
      <c r="I3107" s="391"/>
      <c r="J3107" s="391"/>
    </row>
    <row r="3108" spans="1:10" s="263" customFormat="1" x14ac:dyDescent="0.3">
      <c r="A3108" s="257"/>
      <c r="B3108" s="264"/>
      <c r="C3108" s="264"/>
      <c r="D3108" s="264"/>
      <c r="E3108" s="264"/>
      <c r="F3108" s="260"/>
      <c r="G3108" s="260"/>
      <c r="H3108" s="260"/>
      <c r="I3108" s="391"/>
      <c r="J3108" s="391"/>
    </row>
    <row r="3109" spans="1:10" s="263" customFormat="1" x14ac:dyDescent="0.3">
      <c r="A3109" s="257"/>
      <c r="B3109" s="264"/>
      <c r="C3109" s="264"/>
      <c r="D3109" s="264"/>
      <c r="E3109" s="264"/>
      <c r="F3109" s="260"/>
      <c r="G3109" s="260"/>
      <c r="H3109" s="260"/>
      <c r="I3109" s="391"/>
      <c r="J3109" s="391"/>
    </row>
    <row r="3110" spans="1:10" s="263" customFormat="1" x14ac:dyDescent="0.3">
      <c r="A3110" s="257"/>
      <c r="B3110" s="264"/>
      <c r="C3110" s="264"/>
      <c r="D3110" s="264"/>
      <c r="E3110" s="264"/>
      <c r="F3110" s="260"/>
      <c r="G3110" s="260"/>
      <c r="H3110" s="260"/>
      <c r="I3110" s="391"/>
      <c r="J3110" s="391"/>
    </row>
    <row r="3111" spans="1:10" s="263" customFormat="1" x14ac:dyDescent="0.3">
      <c r="A3111" s="257"/>
      <c r="B3111" s="264"/>
      <c r="C3111" s="264"/>
      <c r="D3111" s="264"/>
      <c r="E3111" s="264"/>
      <c r="F3111" s="260"/>
      <c r="G3111" s="260"/>
      <c r="H3111" s="260"/>
      <c r="I3111" s="391"/>
      <c r="J3111" s="391"/>
    </row>
    <row r="3112" spans="1:10" s="263" customFormat="1" x14ac:dyDescent="0.3">
      <c r="A3112" s="257"/>
      <c r="B3112" s="264"/>
      <c r="C3112" s="264"/>
      <c r="D3112" s="264"/>
      <c r="E3112" s="264"/>
      <c r="F3112" s="260"/>
      <c r="G3112" s="260"/>
      <c r="H3112" s="260"/>
      <c r="I3112" s="391"/>
      <c r="J3112" s="391"/>
    </row>
    <row r="3113" spans="1:10" s="263" customFormat="1" x14ac:dyDescent="0.3">
      <c r="A3113" s="257"/>
      <c r="B3113" s="264"/>
      <c r="C3113" s="264"/>
      <c r="D3113" s="264"/>
      <c r="E3113" s="264"/>
      <c r="F3113" s="260"/>
      <c r="G3113" s="260"/>
      <c r="H3113" s="260"/>
      <c r="I3113" s="391"/>
      <c r="J3113" s="391"/>
    </row>
    <row r="3114" spans="1:10" s="263" customFormat="1" x14ac:dyDescent="0.3">
      <c r="A3114" s="257"/>
      <c r="B3114" s="264"/>
      <c r="C3114" s="264"/>
      <c r="D3114" s="264"/>
      <c r="E3114" s="264"/>
      <c r="F3114" s="260"/>
      <c r="G3114" s="260"/>
      <c r="H3114" s="260"/>
      <c r="I3114" s="391"/>
      <c r="J3114" s="391"/>
    </row>
    <row r="3115" spans="1:10" s="263" customFormat="1" x14ac:dyDescent="0.3">
      <c r="A3115" s="257"/>
      <c r="B3115" s="264"/>
      <c r="C3115" s="264"/>
      <c r="D3115" s="264"/>
      <c r="E3115" s="264"/>
      <c r="F3115" s="260"/>
      <c r="G3115" s="260"/>
      <c r="H3115" s="260"/>
      <c r="I3115" s="391"/>
      <c r="J3115" s="391"/>
    </row>
    <row r="3116" spans="1:10" s="263" customFormat="1" x14ac:dyDescent="0.3">
      <c r="A3116" s="257"/>
      <c r="B3116" s="264"/>
      <c r="C3116" s="264"/>
      <c r="D3116" s="264"/>
      <c r="E3116" s="264"/>
      <c r="F3116" s="260"/>
      <c r="G3116" s="260"/>
      <c r="H3116" s="260"/>
      <c r="I3116" s="391"/>
      <c r="J3116" s="391"/>
    </row>
    <row r="3117" spans="1:10" s="263" customFormat="1" x14ac:dyDescent="0.3">
      <c r="A3117" s="257"/>
      <c r="B3117" s="264"/>
      <c r="C3117" s="264"/>
      <c r="D3117" s="264"/>
      <c r="E3117" s="264"/>
      <c r="F3117" s="260"/>
      <c r="G3117" s="260"/>
      <c r="H3117" s="260"/>
      <c r="I3117" s="391"/>
      <c r="J3117" s="391"/>
    </row>
    <row r="3118" spans="1:10" s="263" customFormat="1" x14ac:dyDescent="0.3">
      <c r="A3118" s="257"/>
      <c r="B3118" s="264"/>
      <c r="C3118" s="264"/>
      <c r="D3118" s="264"/>
      <c r="E3118" s="264"/>
      <c r="F3118" s="260"/>
      <c r="G3118" s="260"/>
      <c r="H3118" s="260"/>
      <c r="I3118" s="391"/>
      <c r="J3118" s="391"/>
    </row>
    <row r="3119" spans="1:10" s="263" customFormat="1" x14ac:dyDescent="0.3">
      <c r="A3119" s="257"/>
      <c r="B3119" s="264"/>
      <c r="C3119" s="264"/>
      <c r="D3119" s="264"/>
      <c r="E3119" s="264"/>
      <c r="F3119" s="260"/>
      <c r="G3119" s="260"/>
      <c r="H3119" s="260"/>
      <c r="I3119" s="391"/>
      <c r="J3119" s="391"/>
    </row>
    <row r="3120" spans="1:10" s="263" customFormat="1" x14ac:dyDescent="0.3">
      <c r="A3120" s="257"/>
      <c r="B3120" s="264"/>
      <c r="C3120" s="264"/>
      <c r="D3120" s="264"/>
      <c r="E3120" s="264"/>
      <c r="F3120" s="260"/>
      <c r="G3120" s="260"/>
      <c r="H3120" s="260"/>
      <c r="I3120" s="391"/>
      <c r="J3120" s="391"/>
    </row>
    <row r="3121" spans="1:10" s="263" customFormat="1" x14ac:dyDescent="0.3">
      <c r="A3121" s="257"/>
      <c r="B3121" s="264"/>
      <c r="C3121" s="264"/>
      <c r="D3121" s="264"/>
      <c r="E3121" s="264"/>
      <c r="F3121" s="260"/>
      <c r="G3121" s="260"/>
      <c r="H3121" s="260"/>
      <c r="I3121" s="391"/>
      <c r="J3121" s="391"/>
    </row>
    <row r="3122" spans="1:10" s="263" customFormat="1" x14ac:dyDescent="0.3">
      <c r="A3122" s="257"/>
      <c r="B3122" s="264"/>
      <c r="C3122" s="264"/>
      <c r="D3122" s="264"/>
      <c r="E3122" s="264"/>
      <c r="F3122" s="260"/>
      <c r="G3122" s="260"/>
      <c r="H3122" s="260"/>
      <c r="I3122" s="391"/>
      <c r="J3122" s="391"/>
    </row>
    <row r="3123" spans="1:10" s="263" customFormat="1" x14ac:dyDescent="0.3">
      <c r="A3123" s="257"/>
      <c r="B3123" s="264"/>
      <c r="C3123" s="264"/>
      <c r="D3123" s="264"/>
      <c r="E3123" s="264"/>
      <c r="F3123" s="260"/>
      <c r="G3123" s="260"/>
      <c r="H3123" s="260"/>
      <c r="I3123" s="391"/>
      <c r="J3123" s="391"/>
    </row>
    <row r="3124" spans="1:10" s="263" customFormat="1" x14ac:dyDescent="0.3">
      <c r="A3124" s="257"/>
      <c r="B3124" s="264"/>
      <c r="C3124" s="264"/>
      <c r="D3124" s="264"/>
      <c r="E3124" s="264"/>
      <c r="F3124" s="260"/>
      <c r="G3124" s="260"/>
      <c r="H3124" s="260"/>
      <c r="I3124" s="391"/>
      <c r="J3124" s="391"/>
    </row>
    <row r="3125" spans="1:10" s="263" customFormat="1" x14ac:dyDescent="0.3">
      <c r="A3125" s="257"/>
      <c r="B3125" s="264"/>
      <c r="C3125" s="264"/>
      <c r="D3125" s="264"/>
      <c r="E3125" s="264"/>
      <c r="F3125" s="260"/>
      <c r="G3125" s="260"/>
      <c r="H3125" s="260"/>
      <c r="I3125" s="391"/>
      <c r="J3125" s="391"/>
    </row>
    <row r="3126" spans="1:10" s="263" customFormat="1" x14ac:dyDescent="0.3">
      <c r="A3126" s="257"/>
      <c r="B3126" s="264"/>
      <c r="C3126" s="264"/>
      <c r="D3126" s="264"/>
      <c r="E3126" s="264"/>
      <c r="F3126" s="260"/>
      <c r="G3126" s="260"/>
      <c r="H3126" s="260"/>
      <c r="I3126" s="391"/>
      <c r="J3126" s="391"/>
    </row>
    <row r="3127" spans="1:10" s="263" customFormat="1" x14ac:dyDescent="0.3">
      <c r="A3127" s="257"/>
      <c r="B3127" s="264"/>
      <c r="C3127" s="264"/>
      <c r="D3127" s="264"/>
      <c r="E3127" s="264"/>
      <c r="F3127" s="260"/>
      <c r="G3127" s="260"/>
      <c r="H3127" s="260"/>
      <c r="I3127" s="391"/>
      <c r="J3127" s="391"/>
    </row>
    <row r="3128" spans="1:10" s="263" customFormat="1" x14ac:dyDescent="0.3">
      <c r="A3128" s="257"/>
      <c r="B3128" s="264"/>
      <c r="C3128" s="264"/>
      <c r="D3128" s="264"/>
      <c r="E3128" s="264"/>
      <c r="F3128" s="260"/>
      <c r="G3128" s="260"/>
      <c r="H3128" s="260"/>
      <c r="I3128" s="391"/>
      <c r="J3128" s="391"/>
    </row>
    <row r="3129" spans="1:10" s="263" customFormat="1" x14ac:dyDescent="0.3">
      <c r="A3129" s="257"/>
      <c r="B3129" s="264"/>
      <c r="C3129" s="264"/>
      <c r="D3129" s="264"/>
      <c r="E3129" s="264"/>
      <c r="F3129" s="260"/>
      <c r="G3129" s="260"/>
      <c r="H3129" s="260"/>
      <c r="I3129" s="391"/>
      <c r="J3129" s="391"/>
    </row>
    <row r="3130" spans="1:10" s="263" customFormat="1" x14ac:dyDescent="0.3">
      <c r="A3130" s="257"/>
      <c r="B3130" s="264"/>
      <c r="C3130" s="264"/>
      <c r="D3130" s="264"/>
      <c r="E3130" s="264"/>
      <c r="F3130" s="260"/>
      <c r="G3130" s="260"/>
      <c r="H3130" s="260"/>
      <c r="I3130" s="391"/>
      <c r="J3130" s="391"/>
    </row>
    <row r="3131" spans="1:10" s="263" customFormat="1" x14ac:dyDescent="0.3">
      <c r="A3131" s="257"/>
      <c r="B3131" s="264"/>
      <c r="C3131" s="264"/>
      <c r="D3131" s="264"/>
      <c r="E3131" s="264"/>
      <c r="F3131" s="260"/>
      <c r="G3131" s="260"/>
      <c r="H3131" s="260"/>
      <c r="I3131" s="391"/>
      <c r="J3131" s="391"/>
    </row>
    <row r="3132" spans="1:10" s="263" customFormat="1" x14ac:dyDescent="0.3">
      <c r="A3132" s="257"/>
      <c r="B3132" s="264"/>
      <c r="C3132" s="264"/>
      <c r="D3132" s="264"/>
      <c r="E3132" s="264"/>
      <c r="F3132" s="260"/>
      <c r="G3132" s="260"/>
      <c r="H3132" s="260"/>
      <c r="I3132" s="391"/>
      <c r="J3132" s="391"/>
    </row>
    <row r="3133" spans="1:10" s="263" customFormat="1" x14ac:dyDescent="0.3">
      <c r="A3133" s="257"/>
      <c r="B3133" s="264"/>
      <c r="C3133" s="264"/>
      <c r="D3133" s="264"/>
      <c r="E3133" s="264"/>
      <c r="F3133" s="260"/>
      <c r="G3133" s="260"/>
      <c r="H3133" s="260"/>
      <c r="I3133" s="391"/>
      <c r="J3133" s="391"/>
    </row>
    <row r="3134" spans="1:10" s="263" customFormat="1" x14ac:dyDescent="0.3">
      <c r="A3134" s="257"/>
      <c r="B3134" s="264"/>
      <c r="C3134" s="264"/>
      <c r="D3134" s="264"/>
      <c r="E3134" s="264"/>
      <c r="F3134" s="260"/>
      <c r="G3134" s="260"/>
      <c r="H3134" s="260"/>
      <c r="I3134" s="391"/>
      <c r="J3134" s="391"/>
    </row>
    <row r="3135" spans="1:10" s="263" customFormat="1" x14ac:dyDescent="0.3">
      <c r="A3135" s="257"/>
      <c r="B3135" s="264"/>
      <c r="C3135" s="264"/>
      <c r="D3135" s="264"/>
      <c r="E3135" s="264"/>
      <c r="F3135" s="260"/>
      <c r="G3135" s="260"/>
      <c r="H3135" s="260"/>
      <c r="I3135" s="391"/>
      <c r="J3135" s="391"/>
    </row>
    <row r="3136" spans="1:10" s="263" customFormat="1" x14ac:dyDescent="0.3">
      <c r="A3136" s="257"/>
      <c r="B3136" s="264"/>
      <c r="C3136" s="264"/>
      <c r="D3136" s="264"/>
      <c r="E3136" s="264"/>
      <c r="F3136" s="260"/>
      <c r="G3136" s="260"/>
      <c r="H3136" s="260"/>
      <c r="I3136" s="391"/>
      <c r="J3136" s="391"/>
    </row>
    <row r="3137" spans="1:10" s="263" customFormat="1" x14ac:dyDescent="0.3">
      <c r="A3137" s="257"/>
      <c r="B3137" s="264"/>
      <c r="C3137" s="264"/>
      <c r="D3137" s="264"/>
      <c r="E3137" s="264"/>
      <c r="F3137" s="260"/>
      <c r="G3137" s="260"/>
      <c r="H3137" s="260"/>
      <c r="I3137" s="391"/>
      <c r="J3137" s="391"/>
    </row>
    <row r="3138" spans="1:10" s="263" customFormat="1" x14ac:dyDescent="0.3">
      <c r="A3138" s="257"/>
      <c r="B3138" s="264"/>
      <c r="C3138" s="264"/>
      <c r="D3138" s="264"/>
      <c r="E3138" s="264"/>
      <c r="F3138" s="260"/>
      <c r="G3138" s="260"/>
      <c r="H3138" s="260"/>
      <c r="I3138" s="391"/>
      <c r="J3138" s="391"/>
    </row>
    <row r="3139" spans="1:10" s="263" customFormat="1" x14ac:dyDescent="0.3">
      <c r="A3139" s="257"/>
      <c r="B3139" s="264"/>
      <c r="C3139" s="264"/>
      <c r="D3139" s="264"/>
      <c r="E3139" s="264"/>
      <c r="F3139" s="260"/>
      <c r="G3139" s="260"/>
      <c r="H3139" s="260"/>
      <c r="I3139" s="391"/>
      <c r="J3139" s="391"/>
    </row>
    <row r="3140" spans="1:10" s="263" customFormat="1" x14ac:dyDescent="0.3">
      <c r="A3140" s="257"/>
      <c r="B3140" s="264"/>
      <c r="C3140" s="264"/>
      <c r="D3140" s="264"/>
      <c r="E3140" s="264"/>
      <c r="F3140" s="260"/>
      <c r="G3140" s="260"/>
      <c r="H3140" s="260"/>
      <c r="I3140" s="391"/>
      <c r="J3140" s="391"/>
    </row>
    <row r="3141" spans="1:10" s="263" customFormat="1" x14ac:dyDescent="0.3">
      <c r="A3141" s="257"/>
      <c r="B3141" s="264"/>
      <c r="C3141" s="264"/>
      <c r="D3141" s="264"/>
      <c r="E3141" s="264"/>
      <c r="F3141" s="260"/>
      <c r="G3141" s="260"/>
      <c r="H3141" s="260"/>
      <c r="I3141" s="391"/>
      <c r="J3141" s="391"/>
    </row>
    <row r="3142" spans="1:10" s="263" customFormat="1" x14ac:dyDescent="0.3">
      <c r="A3142" s="257"/>
      <c r="B3142" s="264"/>
      <c r="C3142" s="264"/>
      <c r="D3142" s="264"/>
      <c r="E3142" s="264"/>
      <c r="F3142" s="260"/>
      <c r="G3142" s="260"/>
      <c r="H3142" s="260"/>
      <c r="I3142" s="391"/>
      <c r="J3142" s="391"/>
    </row>
    <row r="3143" spans="1:10" s="263" customFormat="1" x14ac:dyDescent="0.3">
      <c r="A3143" s="257"/>
      <c r="B3143" s="264"/>
      <c r="C3143" s="264"/>
      <c r="D3143" s="264"/>
      <c r="E3143" s="264"/>
      <c r="F3143" s="260"/>
      <c r="G3143" s="260"/>
      <c r="H3143" s="260"/>
      <c r="I3143" s="391"/>
      <c r="J3143" s="391"/>
    </row>
    <row r="3144" spans="1:10" s="263" customFormat="1" x14ac:dyDescent="0.3">
      <c r="A3144" s="257"/>
      <c r="B3144" s="264"/>
      <c r="C3144" s="264"/>
      <c r="D3144" s="264"/>
      <c r="E3144" s="264"/>
      <c r="F3144" s="260"/>
      <c r="G3144" s="260"/>
      <c r="H3144" s="260"/>
      <c r="I3144" s="391"/>
      <c r="J3144" s="391"/>
    </row>
    <row r="3145" spans="1:10" s="263" customFormat="1" x14ac:dyDescent="0.3">
      <c r="A3145" s="257"/>
      <c r="B3145" s="264"/>
      <c r="C3145" s="264"/>
      <c r="D3145" s="264"/>
      <c r="E3145" s="264"/>
      <c r="F3145" s="260"/>
      <c r="G3145" s="260"/>
      <c r="H3145" s="260"/>
      <c r="I3145" s="391"/>
      <c r="J3145" s="391"/>
    </row>
    <row r="3146" spans="1:10" s="263" customFormat="1" x14ac:dyDescent="0.3">
      <c r="A3146" s="257"/>
      <c r="B3146" s="264"/>
      <c r="C3146" s="264"/>
      <c r="D3146" s="264"/>
      <c r="E3146" s="264"/>
      <c r="F3146" s="260"/>
      <c r="G3146" s="260"/>
      <c r="H3146" s="260"/>
      <c r="I3146" s="391"/>
      <c r="J3146" s="391"/>
    </row>
    <row r="3147" spans="1:10" s="263" customFormat="1" x14ac:dyDescent="0.3">
      <c r="A3147" s="257"/>
      <c r="B3147" s="264"/>
      <c r="C3147" s="264"/>
      <c r="D3147" s="264"/>
      <c r="E3147" s="264"/>
      <c r="F3147" s="260"/>
      <c r="G3147" s="260"/>
      <c r="H3147" s="260"/>
      <c r="I3147" s="391"/>
      <c r="J3147" s="391"/>
    </row>
    <row r="3148" spans="1:10" s="263" customFormat="1" x14ac:dyDescent="0.3">
      <c r="A3148" s="257"/>
      <c r="B3148" s="264"/>
      <c r="C3148" s="264"/>
      <c r="D3148" s="264"/>
      <c r="E3148" s="264"/>
      <c r="F3148" s="260"/>
      <c r="G3148" s="260"/>
      <c r="H3148" s="260"/>
      <c r="I3148" s="391"/>
      <c r="J3148" s="391"/>
    </row>
    <row r="3149" spans="1:10" s="263" customFormat="1" x14ac:dyDescent="0.3">
      <c r="A3149" s="257"/>
      <c r="B3149" s="264"/>
      <c r="C3149" s="264"/>
      <c r="D3149" s="264"/>
      <c r="E3149" s="264"/>
      <c r="F3149" s="260"/>
      <c r="G3149" s="260"/>
      <c r="H3149" s="260"/>
      <c r="I3149" s="391"/>
      <c r="J3149" s="391"/>
    </row>
    <row r="3150" spans="1:10" s="263" customFormat="1" x14ac:dyDescent="0.3">
      <c r="A3150" s="257"/>
      <c r="B3150" s="264"/>
      <c r="C3150" s="264"/>
      <c r="D3150" s="264"/>
      <c r="E3150" s="264"/>
      <c r="F3150" s="260"/>
      <c r="G3150" s="260"/>
      <c r="H3150" s="260"/>
      <c r="I3150" s="391"/>
      <c r="J3150" s="391"/>
    </row>
    <row r="3151" spans="1:10" s="263" customFormat="1" x14ac:dyDescent="0.3">
      <c r="A3151" s="257"/>
      <c r="B3151" s="264"/>
      <c r="C3151" s="264"/>
      <c r="D3151" s="264"/>
      <c r="E3151" s="264"/>
      <c r="F3151" s="260"/>
      <c r="G3151" s="260"/>
      <c r="H3151" s="260"/>
      <c r="I3151" s="391"/>
      <c r="J3151" s="391"/>
    </row>
    <row r="3152" spans="1:10" s="263" customFormat="1" x14ac:dyDescent="0.3">
      <c r="A3152" s="257"/>
      <c r="B3152" s="264"/>
      <c r="C3152" s="264"/>
      <c r="D3152" s="264"/>
      <c r="E3152" s="264"/>
      <c r="F3152" s="260"/>
      <c r="G3152" s="260"/>
      <c r="H3152" s="260"/>
      <c r="I3152" s="391"/>
      <c r="J3152" s="391"/>
    </row>
    <row r="3153" spans="1:10" s="263" customFormat="1" x14ac:dyDescent="0.3">
      <c r="A3153" s="257"/>
      <c r="B3153" s="264"/>
      <c r="C3153" s="264"/>
      <c r="D3153" s="264"/>
      <c r="E3153" s="264"/>
      <c r="F3153" s="260"/>
      <c r="G3153" s="260"/>
      <c r="H3153" s="260"/>
      <c r="I3153" s="391"/>
      <c r="J3153" s="391"/>
    </row>
    <row r="3154" spans="1:10" s="263" customFormat="1" x14ac:dyDescent="0.3">
      <c r="A3154" s="257"/>
      <c r="B3154" s="264"/>
      <c r="C3154" s="264"/>
      <c r="D3154" s="264"/>
      <c r="E3154" s="264"/>
      <c r="F3154" s="260"/>
      <c r="G3154" s="260"/>
      <c r="H3154" s="260"/>
      <c r="I3154" s="391"/>
      <c r="J3154" s="391"/>
    </row>
    <row r="3155" spans="1:10" s="263" customFormat="1" x14ac:dyDescent="0.3">
      <c r="A3155" s="257"/>
      <c r="B3155" s="264"/>
      <c r="C3155" s="264"/>
      <c r="D3155" s="264"/>
      <c r="E3155" s="264"/>
      <c r="F3155" s="260"/>
      <c r="G3155" s="260"/>
      <c r="H3155" s="260"/>
      <c r="I3155" s="391"/>
      <c r="J3155" s="391"/>
    </row>
    <row r="3156" spans="1:10" s="263" customFormat="1" x14ac:dyDescent="0.3">
      <c r="A3156" s="257"/>
      <c r="B3156" s="264"/>
      <c r="C3156" s="264"/>
      <c r="D3156" s="264"/>
      <c r="E3156" s="264"/>
      <c r="F3156" s="260"/>
      <c r="G3156" s="260"/>
      <c r="H3156" s="260"/>
      <c r="I3156" s="391"/>
      <c r="J3156" s="391"/>
    </row>
    <row r="3157" spans="1:10" s="263" customFormat="1" x14ac:dyDescent="0.3">
      <c r="A3157" s="257"/>
      <c r="B3157" s="264"/>
      <c r="C3157" s="264"/>
      <c r="D3157" s="264"/>
      <c r="E3157" s="264"/>
      <c r="F3157" s="260"/>
      <c r="G3157" s="260"/>
      <c r="H3157" s="260"/>
      <c r="I3157" s="391"/>
      <c r="J3157" s="391"/>
    </row>
    <row r="3158" spans="1:10" s="263" customFormat="1" x14ac:dyDescent="0.3">
      <c r="A3158" s="257"/>
      <c r="B3158" s="264"/>
      <c r="C3158" s="264"/>
      <c r="D3158" s="264"/>
      <c r="E3158" s="264"/>
      <c r="F3158" s="260"/>
      <c r="G3158" s="260"/>
      <c r="H3158" s="260"/>
      <c r="I3158" s="391"/>
      <c r="J3158" s="391"/>
    </row>
    <row r="3159" spans="1:10" s="263" customFormat="1" x14ac:dyDescent="0.3">
      <c r="A3159" s="257"/>
      <c r="B3159" s="264"/>
      <c r="C3159" s="264"/>
      <c r="D3159" s="264"/>
      <c r="E3159" s="264"/>
      <c r="F3159" s="260"/>
      <c r="G3159" s="260"/>
      <c r="H3159" s="260"/>
      <c r="I3159" s="391"/>
      <c r="J3159" s="391"/>
    </row>
    <row r="3160" spans="1:10" s="263" customFormat="1" x14ac:dyDescent="0.3">
      <c r="A3160" s="257"/>
      <c r="B3160" s="264"/>
      <c r="C3160" s="264"/>
      <c r="D3160" s="264"/>
      <c r="E3160" s="264"/>
      <c r="F3160" s="260"/>
      <c r="G3160" s="260"/>
      <c r="H3160" s="260"/>
      <c r="I3160" s="391"/>
      <c r="J3160" s="391"/>
    </row>
    <row r="3161" spans="1:10" s="263" customFormat="1" x14ac:dyDescent="0.3">
      <c r="A3161" s="257"/>
      <c r="B3161" s="264"/>
      <c r="C3161" s="264"/>
      <c r="D3161" s="264"/>
      <c r="E3161" s="264"/>
      <c r="F3161" s="260"/>
      <c r="G3161" s="260"/>
      <c r="H3161" s="260"/>
      <c r="I3161" s="391"/>
      <c r="J3161" s="391"/>
    </row>
    <row r="3162" spans="1:10" s="263" customFormat="1" x14ac:dyDescent="0.3">
      <c r="A3162" s="257"/>
      <c r="B3162" s="264"/>
      <c r="C3162" s="264"/>
      <c r="D3162" s="264"/>
      <c r="E3162" s="264"/>
      <c r="F3162" s="260"/>
      <c r="G3162" s="260"/>
      <c r="H3162" s="260"/>
      <c r="I3162" s="391"/>
      <c r="J3162" s="391"/>
    </row>
    <row r="3163" spans="1:10" s="263" customFormat="1" x14ac:dyDescent="0.3">
      <c r="A3163" s="257"/>
      <c r="B3163" s="264"/>
      <c r="C3163" s="264"/>
      <c r="D3163" s="264"/>
      <c r="E3163" s="264"/>
      <c r="F3163" s="260"/>
      <c r="G3163" s="260"/>
      <c r="H3163" s="260"/>
      <c r="I3163" s="391"/>
      <c r="J3163" s="391"/>
    </row>
    <row r="3164" spans="1:10" s="263" customFormat="1" x14ac:dyDescent="0.3">
      <c r="A3164" s="257"/>
      <c r="B3164" s="264"/>
      <c r="C3164" s="264"/>
      <c r="D3164" s="264"/>
      <c r="E3164" s="264"/>
      <c r="F3164" s="260"/>
      <c r="G3164" s="260"/>
      <c r="H3164" s="260"/>
      <c r="I3164" s="391"/>
      <c r="J3164" s="391"/>
    </row>
    <row r="3165" spans="1:10" s="263" customFormat="1" x14ac:dyDescent="0.3">
      <c r="A3165" s="257"/>
      <c r="B3165" s="264"/>
      <c r="C3165" s="264"/>
      <c r="D3165" s="264"/>
      <c r="E3165" s="264"/>
      <c r="F3165" s="260"/>
      <c r="G3165" s="260"/>
      <c r="H3165" s="260"/>
      <c r="I3165" s="391"/>
      <c r="J3165" s="391"/>
    </row>
    <row r="3166" spans="1:10" s="263" customFormat="1" x14ac:dyDescent="0.3">
      <c r="A3166" s="257"/>
      <c r="B3166" s="264"/>
      <c r="C3166" s="264"/>
      <c r="D3166" s="264"/>
      <c r="E3166" s="264"/>
      <c r="F3166" s="260"/>
      <c r="G3166" s="260"/>
      <c r="H3166" s="260"/>
      <c r="I3166" s="391"/>
      <c r="J3166" s="391"/>
    </row>
    <row r="3167" spans="1:10" s="263" customFormat="1" x14ac:dyDescent="0.3">
      <c r="A3167" s="257"/>
      <c r="B3167" s="264"/>
      <c r="C3167" s="264"/>
      <c r="D3167" s="264"/>
      <c r="E3167" s="264"/>
      <c r="F3167" s="260"/>
      <c r="G3167" s="260"/>
      <c r="H3167" s="260"/>
      <c r="I3167" s="391"/>
      <c r="J3167" s="391"/>
    </row>
    <row r="3168" spans="1:10" s="263" customFormat="1" x14ac:dyDescent="0.3">
      <c r="A3168" s="257"/>
      <c r="B3168" s="264"/>
      <c r="C3168" s="264"/>
      <c r="D3168" s="264"/>
      <c r="E3168" s="264"/>
      <c r="F3168" s="260"/>
      <c r="G3168" s="260"/>
      <c r="H3168" s="260"/>
      <c r="I3168" s="391"/>
      <c r="J3168" s="391"/>
    </row>
    <row r="3169" spans="1:10" s="263" customFormat="1" x14ac:dyDescent="0.3">
      <c r="A3169" s="257"/>
      <c r="B3169" s="264"/>
      <c r="C3169" s="264"/>
      <c r="D3169" s="264"/>
      <c r="E3169" s="264"/>
      <c r="F3169" s="260"/>
      <c r="G3169" s="260"/>
      <c r="H3169" s="260"/>
      <c r="I3169" s="391"/>
      <c r="J3169" s="391"/>
    </row>
    <row r="3170" spans="1:10" s="263" customFormat="1" x14ac:dyDescent="0.3">
      <c r="A3170" s="257"/>
      <c r="B3170" s="264"/>
      <c r="C3170" s="264"/>
      <c r="D3170" s="264"/>
      <c r="E3170" s="264"/>
      <c r="F3170" s="260"/>
      <c r="G3170" s="260"/>
      <c r="H3170" s="260"/>
      <c r="I3170" s="391"/>
      <c r="J3170" s="391"/>
    </row>
    <row r="3171" spans="1:10" s="263" customFormat="1" x14ac:dyDescent="0.3">
      <c r="A3171" s="257"/>
      <c r="B3171" s="264"/>
      <c r="C3171" s="264"/>
      <c r="D3171" s="264"/>
      <c r="E3171" s="264"/>
      <c r="F3171" s="260"/>
      <c r="G3171" s="260"/>
      <c r="H3171" s="260"/>
      <c r="I3171" s="391"/>
      <c r="J3171" s="391"/>
    </row>
    <row r="3172" spans="1:10" s="263" customFormat="1" x14ac:dyDescent="0.3">
      <c r="A3172" s="257"/>
      <c r="B3172" s="264"/>
      <c r="C3172" s="264"/>
      <c r="D3172" s="264"/>
      <c r="E3172" s="264"/>
      <c r="F3172" s="260"/>
      <c r="G3172" s="260"/>
      <c r="H3172" s="260"/>
      <c r="I3172" s="391"/>
      <c r="J3172" s="391"/>
    </row>
    <row r="3173" spans="1:10" s="263" customFormat="1" x14ac:dyDescent="0.3">
      <c r="A3173" s="257"/>
      <c r="B3173" s="264"/>
      <c r="C3173" s="264"/>
      <c r="D3173" s="264"/>
      <c r="E3173" s="264"/>
      <c r="F3173" s="260"/>
      <c r="G3173" s="260"/>
      <c r="H3173" s="260"/>
      <c r="I3173" s="391"/>
      <c r="J3173" s="391"/>
    </row>
    <row r="3174" spans="1:10" s="263" customFormat="1" x14ac:dyDescent="0.3">
      <c r="A3174" s="257"/>
      <c r="B3174" s="264"/>
      <c r="C3174" s="264"/>
      <c r="D3174" s="264"/>
      <c r="E3174" s="264"/>
      <c r="F3174" s="260"/>
      <c r="G3174" s="260"/>
      <c r="H3174" s="260"/>
      <c r="I3174" s="391"/>
      <c r="J3174" s="391"/>
    </row>
    <row r="3175" spans="1:10" s="263" customFormat="1" x14ac:dyDescent="0.3">
      <c r="A3175" s="257"/>
      <c r="B3175" s="264"/>
      <c r="C3175" s="264"/>
      <c r="D3175" s="264"/>
      <c r="E3175" s="264"/>
      <c r="F3175" s="260"/>
      <c r="G3175" s="260"/>
      <c r="H3175" s="260"/>
      <c r="I3175" s="391"/>
      <c r="J3175" s="391"/>
    </row>
    <row r="3176" spans="1:10" s="263" customFormat="1" x14ac:dyDescent="0.3">
      <c r="A3176" s="257"/>
      <c r="B3176" s="264"/>
      <c r="C3176" s="264"/>
      <c r="D3176" s="264"/>
      <c r="E3176" s="264"/>
      <c r="F3176" s="260"/>
      <c r="G3176" s="260"/>
      <c r="H3176" s="260"/>
      <c r="I3176" s="391"/>
      <c r="J3176" s="391"/>
    </row>
    <row r="3177" spans="1:10" s="263" customFormat="1" x14ac:dyDescent="0.3">
      <c r="A3177" s="257"/>
      <c r="B3177" s="264"/>
      <c r="C3177" s="264"/>
      <c r="D3177" s="264"/>
      <c r="E3177" s="264"/>
      <c r="F3177" s="260"/>
      <c r="G3177" s="260"/>
      <c r="H3177" s="260"/>
      <c r="I3177" s="391"/>
      <c r="J3177" s="391"/>
    </row>
    <row r="3178" spans="1:10" s="263" customFormat="1" x14ac:dyDescent="0.3">
      <c r="A3178" s="257"/>
      <c r="B3178" s="264"/>
      <c r="C3178" s="264"/>
      <c r="D3178" s="264"/>
      <c r="E3178" s="264"/>
      <c r="F3178" s="260"/>
      <c r="G3178" s="260"/>
      <c r="H3178" s="260"/>
      <c r="I3178" s="391"/>
      <c r="J3178" s="391"/>
    </row>
    <row r="3179" spans="1:10" s="263" customFormat="1" x14ac:dyDescent="0.3">
      <c r="A3179" s="257"/>
      <c r="B3179" s="264"/>
      <c r="C3179" s="264"/>
      <c r="D3179" s="264"/>
      <c r="E3179" s="264"/>
      <c r="F3179" s="260"/>
      <c r="G3179" s="260"/>
      <c r="H3179" s="260"/>
      <c r="I3179" s="391"/>
      <c r="J3179" s="391"/>
    </row>
    <row r="3180" spans="1:10" s="263" customFormat="1" x14ac:dyDescent="0.3">
      <c r="A3180" s="257"/>
      <c r="B3180" s="264"/>
      <c r="C3180" s="264"/>
      <c r="D3180" s="264"/>
      <c r="E3180" s="264"/>
      <c r="F3180" s="260"/>
      <c r="G3180" s="260"/>
      <c r="H3180" s="260"/>
      <c r="I3180" s="391"/>
      <c r="J3180" s="391"/>
    </row>
    <row r="3181" spans="1:10" s="263" customFormat="1" x14ac:dyDescent="0.3">
      <c r="A3181" s="257"/>
      <c r="B3181" s="264"/>
      <c r="C3181" s="264"/>
      <c r="D3181" s="264"/>
      <c r="E3181" s="264"/>
      <c r="F3181" s="260"/>
      <c r="G3181" s="260"/>
      <c r="H3181" s="260"/>
      <c r="I3181" s="391"/>
      <c r="J3181" s="391"/>
    </row>
    <row r="3182" spans="1:10" s="263" customFormat="1" x14ac:dyDescent="0.3">
      <c r="A3182" s="257"/>
      <c r="B3182" s="264"/>
      <c r="C3182" s="264"/>
      <c r="D3182" s="264"/>
      <c r="E3182" s="264"/>
      <c r="F3182" s="260"/>
      <c r="G3182" s="260"/>
      <c r="H3182" s="260"/>
      <c r="I3182" s="391"/>
      <c r="J3182" s="391"/>
    </row>
    <row r="3183" spans="1:10" s="263" customFormat="1" x14ac:dyDescent="0.3">
      <c r="A3183" s="257"/>
      <c r="B3183" s="264"/>
      <c r="C3183" s="264"/>
      <c r="D3183" s="264"/>
      <c r="E3183" s="264"/>
      <c r="F3183" s="260"/>
      <c r="G3183" s="260"/>
      <c r="H3183" s="260"/>
      <c r="I3183" s="391"/>
      <c r="J3183" s="391"/>
    </row>
    <row r="3184" spans="1:10" s="263" customFormat="1" x14ac:dyDescent="0.3">
      <c r="A3184" s="257"/>
      <c r="B3184" s="264"/>
      <c r="C3184" s="264"/>
      <c r="D3184" s="264"/>
      <c r="E3184" s="264"/>
      <c r="F3184" s="260"/>
      <c r="G3184" s="260"/>
      <c r="H3184" s="260"/>
      <c r="I3184" s="391"/>
      <c r="J3184" s="391"/>
    </row>
    <row r="3185" spans="1:10" s="263" customFormat="1" x14ac:dyDescent="0.3">
      <c r="A3185" s="257"/>
      <c r="B3185" s="264"/>
      <c r="C3185" s="264"/>
      <c r="D3185" s="264"/>
      <c r="E3185" s="264"/>
      <c r="F3185" s="260"/>
      <c r="G3185" s="260"/>
      <c r="H3185" s="260"/>
      <c r="I3185" s="391"/>
      <c r="J3185" s="391"/>
    </row>
    <row r="3186" spans="1:10" s="263" customFormat="1" x14ac:dyDescent="0.3">
      <c r="A3186" s="257"/>
      <c r="B3186" s="264"/>
      <c r="C3186" s="264"/>
      <c r="D3186" s="264"/>
      <c r="E3186" s="264"/>
      <c r="F3186" s="260"/>
      <c r="G3186" s="260"/>
      <c r="H3186" s="260"/>
      <c r="I3186" s="391"/>
      <c r="J3186" s="391"/>
    </row>
    <row r="3187" spans="1:10" s="263" customFormat="1" x14ac:dyDescent="0.3">
      <c r="A3187" s="257"/>
      <c r="B3187" s="264"/>
      <c r="C3187" s="264"/>
      <c r="D3187" s="264"/>
      <c r="E3187" s="264"/>
      <c r="F3187" s="260"/>
      <c r="G3187" s="260"/>
      <c r="H3187" s="260"/>
      <c r="I3187" s="391"/>
      <c r="J3187" s="391"/>
    </row>
    <row r="3188" spans="1:10" s="263" customFormat="1" x14ac:dyDescent="0.3">
      <c r="A3188" s="257"/>
      <c r="B3188" s="264"/>
      <c r="C3188" s="264"/>
      <c r="D3188" s="264"/>
      <c r="E3188" s="264"/>
      <c r="F3188" s="260"/>
      <c r="G3188" s="260"/>
      <c r="H3188" s="260"/>
      <c r="I3188" s="391"/>
      <c r="J3188" s="391"/>
    </row>
    <row r="3189" spans="1:10" s="263" customFormat="1" x14ac:dyDescent="0.3">
      <c r="A3189" s="257"/>
      <c r="B3189" s="264"/>
      <c r="C3189" s="264"/>
      <c r="D3189" s="264"/>
      <c r="E3189" s="264"/>
      <c r="F3189" s="260"/>
      <c r="G3189" s="260"/>
      <c r="H3189" s="260"/>
      <c r="I3189" s="391"/>
      <c r="J3189" s="391"/>
    </row>
    <row r="3190" spans="1:10" s="263" customFormat="1" x14ac:dyDescent="0.3">
      <c r="A3190" s="257"/>
      <c r="B3190" s="264"/>
      <c r="C3190" s="264"/>
      <c r="D3190" s="264"/>
      <c r="E3190" s="264"/>
      <c r="F3190" s="260"/>
      <c r="G3190" s="260"/>
      <c r="H3190" s="260"/>
      <c r="I3190" s="391"/>
      <c r="J3190" s="391"/>
    </row>
    <row r="3191" spans="1:10" s="263" customFormat="1" x14ac:dyDescent="0.3">
      <c r="A3191" s="257"/>
      <c r="B3191" s="264"/>
      <c r="C3191" s="264"/>
      <c r="D3191" s="264"/>
      <c r="E3191" s="264"/>
      <c r="F3191" s="260"/>
      <c r="G3191" s="260"/>
      <c r="H3191" s="260"/>
      <c r="I3191" s="391"/>
      <c r="J3191" s="391"/>
    </row>
    <row r="3192" spans="1:10" s="263" customFormat="1" x14ac:dyDescent="0.3">
      <c r="A3192" s="257"/>
      <c r="B3192" s="264"/>
      <c r="C3192" s="264"/>
      <c r="D3192" s="264"/>
      <c r="E3192" s="264"/>
      <c r="F3192" s="260"/>
      <c r="G3192" s="260"/>
      <c r="H3192" s="260"/>
      <c r="I3192" s="391"/>
      <c r="J3192" s="391"/>
    </row>
    <row r="3193" spans="1:10" s="263" customFormat="1" x14ac:dyDescent="0.3">
      <c r="A3193" s="257"/>
      <c r="B3193" s="264"/>
      <c r="C3193" s="264"/>
      <c r="D3193" s="264"/>
      <c r="E3193" s="264"/>
      <c r="F3193" s="260"/>
      <c r="G3193" s="260"/>
      <c r="H3193" s="260"/>
      <c r="I3193" s="391"/>
      <c r="J3193" s="391"/>
    </row>
    <row r="3194" spans="1:10" s="263" customFormat="1" x14ac:dyDescent="0.3">
      <c r="A3194" s="257"/>
      <c r="B3194" s="264"/>
      <c r="C3194" s="264"/>
      <c r="D3194" s="264"/>
      <c r="E3194" s="264"/>
      <c r="F3194" s="260"/>
      <c r="G3194" s="260"/>
      <c r="H3194" s="260"/>
      <c r="I3194" s="391"/>
      <c r="J3194" s="391"/>
    </row>
    <row r="3195" spans="1:10" s="263" customFormat="1" x14ac:dyDescent="0.3">
      <c r="A3195" s="257"/>
      <c r="B3195" s="264"/>
      <c r="C3195" s="264"/>
      <c r="D3195" s="264"/>
      <c r="E3195" s="264"/>
      <c r="F3195" s="260"/>
      <c r="G3195" s="260"/>
      <c r="H3195" s="260"/>
      <c r="I3195" s="391"/>
      <c r="J3195" s="391"/>
    </row>
    <row r="3196" spans="1:10" s="263" customFormat="1" x14ac:dyDescent="0.3">
      <c r="A3196" s="257"/>
      <c r="B3196" s="264"/>
      <c r="C3196" s="264"/>
      <c r="D3196" s="264"/>
      <c r="E3196" s="264"/>
      <c r="F3196" s="260"/>
      <c r="G3196" s="260"/>
      <c r="H3196" s="260"/>
      <c r="I3196" s="391"/>
      <c r="J3196" s="391"/>
    </row>
    <row r="3197" spans="1:10" s="263" customFormat="1" x14ac:dyDescent="0.3">
      <c r="A3197" s="257"/>
      <c r="B3197" s="264"/>
      <c r="C3197" s="264"/>
      <c r="D3197" s="264"/>
      <c r="E3197" s="264"/>
      <c r="F3197" s="260"/>
      <c r="G3197" s="260"/>
      <c r="H3197" s="260"/>
      <c r="I3197" s="391"/>
      <c r="J3197" s="391"/>
    </row>
    <row r="3198" spans="1:10" s="263" customFormat="1" x14ac:dyDescent="0.3">
      <c r="A3198" s="257"/>
      <c r="B3198" s="264"/>
      <c r="C3198" s="264"/>
      <c r="D3198" s="264"/>
      <c r="E3198" s="264"/>
      <c r="F3198" s="260"/>
      <c r="G3198" s="260"/>
      <c r="H3198" s="260"/>
      <c r="I3198" s="391"/>
      <c r="J3198" s="391"/>
    </row>
    <row r="3199" spans="1:10" s="263" customFormat="1" x14ac:dyDescent="0.3">
      <c r="A3199" s="257"/>
      <c r="B3199" s="264"/>
      <c r="C3199" s="264"/>
      <c r="D3199" s="264"/>
      <c r="E3199" s="264"/>
      <c r="F3199" s="260"/>
      <c r="G3199" s="260"/>
      <c r="H3199" s="260"/>
      <c r="I3199" s="391"/>
      <c r="J3199" s="391"/>
    </row>
    <row r="3200" spans="1:10" s="263" customFormat="1" x14ac:dyDescent="0.3">
      <c r="A3200" s="257"/>
      <c r="B3200" s="264"/>
      <c r="C3200" s="264"/>
      <c r="D3200" s="264"/>
      <c r="E3200" s="264"/>
      <c r="F3200" s="260"/>
      <c r="G3200" s="260"/>
      <c r="H3200" s="260"/>
      <c r="I3200" s="391"/>
      <c r="J3200" s="391"/>
    </row>
    <row r="3201" spans="1:10" s="263" customFormat="1" x14ac:dyDescent="0.3">
      <c r="A3201" s="257"/>
      <c r="B3201" s="264"/>
      <c r="C3201" s="264"/>
      <c r="D3201" s="264"/>
      <c r="E3201" s="264"/>
      <c r="F3201" s="260"/>
      <c r="G3201" s="260"/>
      <c r="H3201" s="260"/>
      <c r="I3201" s="391"/>
      <c r="J3201" s="391"/>
    </row>
    <row r="3202" spans="1:10" s="263" customFormat="1" x14ac:dyDescent="0.3">
      <c r="A3202" s="257"/>
      <c r="B3202" s="264"/>
      <c r="C3202" s="264"/>
      <c r="D3202" s="264"/>
      <c r="E3202" s="264"/>
      <c r="F3202" s="260"/>
      <c r="G3202" s="260"/>
      <c r="H3202" s="260"/>
      <c r="I3202" s="391"/>
      <c r="J3202" s="391"/>
    </row>
    <row r="3203" spans="1:10" s="263" customFormat="1" x14ac:dyDescent="0.3">
      <c r="A3203" s="257"/>
      <c r="B3203" s="264"/>
      <c r="C3203" s="264"/>
      <c r="D3203" s="264"/>
      <c r="E3203" s="264"/>
      <c r="F3203" s="260"/>
      <c r="G3203" s="260"/>
      <c r="H3203" s="260"/>
      <c r="I3203" s="391"/>
      <c r="J3203" s="391"/>
    </row>
    <row r="3204" spans="1:10" s="263" customFormat="1" x14ac:dyDescent="0.3">
      <c r="A3204" s="257"/>
      <c r="B3204" s="264"/>
      <c r="C3204" s="264"/>
      <c r="D3204" s="264"/>
      <c r="E3204" s="264"/>
      <c r="F3204" s="260"/>
      <c r="G3204" s="260"/>
      <c r="H3204" s="260"/>
      <c r="I3204" s="391"/>
      <c r="J3204" s="391"/>
    </row>
    <row r="3205" spans="1:10" s="263" customFormat="1" x14ac:dyDescent="0.3">
      <c r="A3205" s="257"/>
      <c r="B3205" s="264"/>
      <c r="C3205" s="264"/>
      <c r="D3205" s="264"/>
      <c r="E3205" s="264"/>
      <c r="F3205" s="260"/>
      <c r="G3205" s="260"/>
      <c r="H3205" s="260"/>
      <c r="I3205" s="391"/>
      <c r="J3205" s="391"/>
    </row>
    <row r="3206" spans="1:10" s="263" customFormat="1" x14ac:dyDescent="0.3">
      <c r="A3206" s="257"/>
      <c r="B3206" s="264"/>
      <c r="C3206" s="264"/>
      <c r="D3206" s="264"/>
      <c r="E3206" s="264"/>
      <c r="F3206" s="260"/>
      <c r="G3206" s="260"/>
      <c r="H3206" s="260"/>
      <c r="I3206" s="391"/>
      <c r="J3206" s="391"/>
    </row>
    <row r="3207" spans="1:10" s="263" customFormat="1" x14ac:dyDescent="0.3">
      <c r="A3207" s="257"/>
      <c r="B3207" s="264"/>
      <c r="C3207" s="264"/>
      <c r="D3207" s="264"/>
      <c r="E3207" s="264"/>
      <c r="F3207" s="260"/>
      <c r="G3207" s="260"/>
      <c r="H3207" s="260"/>
      <c r="I3207" s="391"/>
      <c r="J3207" s="391"/>
    </row>
    <row r="3208" spans="1:10" s="263" customFormat="1" x14ac:dyDescent="0.3">
      <c r="A3208" s="257"/>
      <c r="B3208" s="264"/>
      <c r="C3208" s="264"/>
      <c r="D3208" s="264"/>
      <c r="E3208" s="264"/>
      <c r="F3208" s="260"/>
      <c r="G3208" s="260"/>
      <c r="H3208" s="260"/>
      <c r="I3208" s="391"/>
      <c r="J3208" s="391"/>
    </row>
    <row r="3209" spans="1:10" s="263" customFormat="1" x14ac:dyDescent="0.3">
      <c r="A3209" s="257"/>
      <c r="B3209" s="264"/>
      <c r="C3209" s="264"/>
      <c r="D3209" s="264"/>
      <c r="E3209" s="264"/>
      <c r="F3209" s="260"/>
      <c r="G3209" s="260"/>
      <c r="H3209" s="260"/>
      <c r="I3209" s="391"/>
      <c r="J3209" s="391"/>
    </row>
    <row r="3210" spans="1:10" s="263" customFormat="1" x14ac:dyDescent="0.3">
      <c r="A3210" s="257"/>
      <c r="B3210" s="264"/>
      <c r="C3210" s="264"/>
      <c r="D3210" s="264"/>
      <c r="E3210" s="264"/>
      <c r="F3210" s="260"/>
      <c r="G3210" s="260"/>
      <c r="H3210" s="260"/>
      <c r="I3210" s="391"/>
      <c r="J3210" s="391"/>
    </row>
    <row r="3211" spans="1:10" s="263" customFormat="1" x14ac:dyDescent="0.3">
      <c r="A3211" s="257"/>
      <c r="B3211" s="264"/>
      <c r="C3211" s="264"/>
      <c r="D3211" s="264"/>
      <c r="E3211" s="264"/>
      <c r="F3211" s="260"/>
      <c r="G3211" s="260"/>
      <c r="H3211" s="260"/>
      <c r="I3211" s="391"/>
      <c r="J3211" s="391"/>
    </row>
    <row r="3212" spans="1:10" s="263" customFormat="1" x14ac:dyDescent="0.3">
      <c r="A3212" s="257"/>
      <c r="B3212" s="264"/>
      <c r="C3212" s="264"/>
      <c r="D3212" s="264"/>
      <c r="E3212" s="264"/>
      <c r="F3212" s="260"/>
      <c r="G3212" s="260"/>
      <c r="H3212" s="260"/>
      <c r="I3212" s="391"/>
      <c r="J3212" s="391"/>
    </row>
    <row r="3213" spans="1:10" s="263" customFormat="1" x14ac:dyDescent="0.3">
      <c r="A3213" s="257"/>
      <c r="B3213" s="264"/>
      <c r="C3213" s="264"/>
      <c r="D3213" s="264"/>
      <c r="E3213" s="264"/>
      <c r="F3213" s="260"/>
      <c r="G3213" s="260"/>
      <c r="H3213" s="260"/>
      <c r="I3213" s="391"/>
      <c r="J3213" s="391"/>
    </row>
    <row r="3214" spans="1:10" s="263" customFormat="1" x14ac:dyDescent="0.3">
      <c r="A3214" s="257"/>
      <c r="B3214" s="264"/>
      <c r="C3214" s="264"/>
      <c r="D3214" s="264"/>
      <c r="E3214" s="264"/>
      <c r="F3214" s="260"/>
      <c r="G3214" s="260"/>
      <c r="H3214" s="260"/>
      <c r="I3214" s="391"/>
      <c r="J3214" s="391"/>
    </row>
    <row r="3215" spans="1:10" s="263" customFormat="1" x14ac:dyDescent="0.3">
      <c r="A3215" s="257"/>
      <c r="B3215" s="264"/>
      <c r="C3215" s="264"/>
      <c r="D3215" s="264"/>
      <c r="E3215" s="264"/>
      <c r="F3215" s="260"/>
      <c r="G3215" s="260"/>
      <c r="H3215" s="260"/>
      <c r="I3215" s="391"/>
      <c r="J3215" s="391"/>
    </row>
    <row r="3216" spans="1:10" s="263" customFormat="1" x14ac:dyDescent="0.3">
      <c r="A3216" s="257"/>
      <c r="B3216" s="264"/>
      <c r="C3216" s="264"/>
      <c r="D3216" s="264"/>
      <c r="E3216" s="264"/>
      <c r="F3216" s="260"/>
      <c r="G3216" s="260"/>
      <c r="H3216" s="260"/>
      <c r="I3216" s="391"/>
      <c r="J3216" s="391"/>
    </row>
    <row r="3217" spans="1:10" s="263" customFormat="1" x14ac:dyDescent="0.3">
      <c r="A3217" s="257"/>
      <c r="B3217" s="264"/>
      <c r="C3217" s="264"/>
      <c r="D3217" s="264"/>
      <c r="E3217" s="264"/>
      <c r="F3217" s="260"/>
      <c r="G3217" s="260"/>
      <c r="H3217" s="260"/>
      <c r="I3217" s="391"/>
      <c r="J3217" s="391"/>
    </row>
    <row r="3218" spans="1:10" s="263" customFormat="1" x14ac:dyDescent="0.3">
      <c r="A3218" s="257"/>
      <c r="B3218" s="264"/>
      <c r="C3218" s="264"/>
      <c r="D3218" s="264"/>
      <c r="E3218" s="264"/>
      <c r="F3218" s="260"/>
      <c r="G3218" s="260"/>
      <c r="H3218" s="260"/>
      <c r="I3218" s="391"/>
      <c r="J3218" s="391"/>
    </row>
    <row r="3219" spans="1:10" s="263" customFormat="1" x14ac:dyDescent="0.3">
      <c r="A3219" s="257"/>
      <c r="B3219" s="264"/>
      <c r="C3219" s="264"/>
      <c r="D3219" s="264"/>
      <c r="E3219" s="264"/>
      <c r="F3219" s="260"/>
      <c r="G3219" s="260"/>
      <c r="H3219" s="260"/>
      <c r="I3219" s="391"/>
      <c r="J3219" s="391"/>
    </row>
    <row r="3220" spans="1:10" s="263" customFormat="1" x14ac:dyDescent="0.3">
      <c r="A3220" s="257"/>
      <c r="B3220" s="264"/>
      <c r="C3220" s="264"/>
      <c r="D3220" s="264"/>
      <c r="E3220" s="264"/>
      <c r="F3220" s="260"/>
      <c r="G3220" s="260"/>
      <c r="H3220" s="260"/>
      <c r="I3220" s="391"/>
      <c r="J3220" s="391"/>
    </row>
    <row r="3221" spans="1:10" s="263" customFormat="1" x14ac:dyDescent="0.3">
      <c r="A3221" s="257"/>
      <c r="B3221" s="264"/>
      <c r="C3221" s="264"/>
      <c r="D3221" s="264"/>
      <c r="E3221" s="264"/>
      <c r="F3221" s="260"/>
      <c r="G3221" s="260"/>
      <c r="H3221" s="260"/>
      <c r="I3221" s="391"/>
      <c r="J3221" s="391"/>
    </row>
    <row r="3222" spans="1:10" s="263" customFormat="1" x14ac:dyDescent="0.3">
      <c r="A3222" s="257"/>
      <c r="B3222" s="264"/>
      <c r="C3222" s="264"/>
      <c r="D3222" s="264"/>
      <c r="E3222" s="264"/>
      <c r="F3222" s="260"/>
      <c r="G3222" s="260"/>
      <c r="H3222" s="260"/>
      <c r="I3222" s="391"/>
      <c r="J3222" s="391"/>
    </row>
    <row r="3223" spans="1:10" s="263" customFormat="1" x14ac:dyDescent="0.3">
      <c r="A3223" s="257"/>
      <c r="B3223" s="264"/>
      <c r="C3223" s="264"/>
      <c r="D3223" s="264"/>
      <c r="E3223" s="264"/>
      <c r="F3223" s="260"/>
      <c r="G3223" s="260"/>
      <c r="H3223" s="260"/>
      <c r="I3223" s="391"/>
      <c r="J3223" s="391"/>
    </row>
    <row r="3224" spans="1:10" s="263" customFormat="1" x14ac:dyDescent="0.3">
      <c r="A3224" s="257"/>
      <c r="B3224" s="264"/>
      <c r="C3224" s="264"/>
      <c r="D3224" s="264"/>
      <c r="E3224" s="264"/>
      <c r="F3224" s="260"/>
      <c r="G3224" s="260"/>
      <c r="H3224" s="260"/>
      <c r="I3224" s="391"/>
      <c r="J3224" s="391"/>
    </row>
    <row r="3225" spans="1:10" s="263" customFormat="1" x14ac:dyDescent="0.3">
      <c r="A3225" s="257"/>
      <c r="B3225" s="264"/>
      <c r="C3225" s="264"/>
      <c r="D3225" s="264"/>
      <c r="E3225" s="264"/>
      <c r="F3225" s="260"/>
      <c r="G3225" s="260"/>
      <c r="H3225" s="260"/>
      <c r="I3225" s="391"/>
      <c r="J3225" s="391"/>
    </row>
    <row r="3226" spans="1:10" s="263" customFormat="1" x14ac:dyDescent="0.3">
      <c r="A3226" s="257"/>
      <c r="B3226" s="264"/>
      <c r="C3226" s="264"/>
      <c r="D3226" s="264"/>
      <c r="E3226" s="264"/>
      <c r="F3226" s="260"/>
      <c r="G3226" s="260"/>
      <c r="H3226" s="260"/>
      <c r="I3226" s="391"/>
      <c r="J3226" s="391"/>
    </row>
    <row r="3227" spans="1:10" s="263" customFormat="1" x14ac:dyDescent="0.3">
      <c r="A3227" s="257"/>
      <c r="B3227" s="264"/>
      <c r="C3227" s="264"/>
      <c r="D3227" s="264"/>
      <c r="E3227" s="264"/>
      <c r="F3227" s="260"/>
      <c r="G3227" s="260"/>
      <c r="H3227" s="260"/>
      <c r="I3227" s="391"/>
      <c r="J3227" s="391"/>
    </row>
    <row r="3228" spans="1:10" s="263" customFormat="1" x14ac:dyDescent="0.3">
      <c r="A3228" s="257"/>
      <c r="B3228" s="264"/>
      <c r="C3228" s="264"/>
      <c r="D3228" s="264"/>
      <c r="E3228" s="264"/>
      <c r="F3228" s="260"/>
      <c r="G3228" s="260"/>
      <c r="H3228" s="260"/>
      <c r="I3228" s="391"/>
      <c r="J3228" s="391"/>
    </row>
    <row r="3229" spans="1:10" s="263" customFormat="1" x14ac:dyDescent="0.3">
      <c r="A3229" s="257"/>
      <c r="B3229" s="264"/>
      <c r="C3229" s="264"/>
      <c r="D3229" s="264"/>
      <c r="E3229" s="264"/>
      <c r="F3229" s="260"/>
      <c r="G3229" s="260"/>
      <c r="H3229" s="260"/>
      <c r="I3229" s="391"/>
      <c r="J3229" s="391"/>
    </row>
    <row r="3230" spans="1:10" s="263" customFormat="1" x14ac:dyDescent="0.3">
      <c r="A3230" s="257"/>
      <c r="B3230" s="264"/>
      <c r="C3230" s="264"/>
      <c r="D3230" s="264"/>
      <c r="E3230" s="264"/>
      <c r="F3230" s="260"/>
      <c r="G3230" s="260"/>
      <c r="H3230" s="260"/>
      <c r="I3230" s="391"/>
      <c r="J3230" s="391"/>
    </row>
    <row r="3231" spans="1:10" s="263" customFormat="1" x14ac:dyDescent="0.3">
      <c r="A3231" s="257"/>
      <c r="B3231" s="264"/>
      <c r="C3231" s="264"/>
      <c r="D3231" s="264"/>
      <c r="E3231" s="264"/>
      <c r="F3231" s="260"/>
      <c r="G3231" s="260"/>
      <c r="H3231" s="260"/>
      <c r="I3231" s="391"/>
      <c r="J3231" s="391"/>
    </row>
    <row r="3232" spans="1:10" s="263" customFormat="1" x14ac:dyDescent="0.3">
      <c r="A3232" s="257"/>
      <c r="B3232" s="264"/>
      <c r="C3232" s="264"/>
      <c r="D3232" s="264"/>
      <c r="E3232" s="264"/>
      <c r="F3232" s="260"/>
      <c r="G3232" s="260"/>
      <c r="H3232" s="260"/>
      <c r="I3232" s="391"/>
      <c r="J3232" s="391"/>
    </row>
    <row r="3233" spans="1:10" s="263" customFormat="1" x14ac:dyDescent="0.3">
      <c r="A3233" s="257"/>
      <c r="B3233" s="264"/>
      <c r="C3233" s="264"/>
      <c r="D3233" s="264"/>
      <c r="E3233" s="264"/>
      <c r="F3233" s="260"/>
      <c r="G3233" s="260"/>
      <c r="H3233" s="260"/>
      <c r="I3233" s="391"/>
      <c r="J3233" s="391"/>
    </row>
    <row r="3234" spans="1:10" s="263" customFormat="1" x14ac:dyDescent="0.3">
      <c r="A3234" s="257"/>
      <c r="B3234" s="264"/>
      <c r="C3234" s="264"/>
      <c r="D3234" s="264"/>
      <c r="E3234" s="264"/>
      <c r="F3234" s="260"/>
      <c r="G3234" s="260"/>
      <c r="H3234" s="260"/>
      <c r="I3234" s="391"/>
      <c r="J3234" s="391"/>
    </row>
    <row r="3235" spans="1:10" s="263" customFormat="1" x14ac:dyDescent="0.3">
      <c r="A3235" s="257"/>
      <c r="B3235" s="264"/>
      <c r="C3235" s="264"/>
      <c r="D3235" s="264"/>
      <c r="E3235" s="264"/>
      <c r="F3235" s="260"/>
      <c r="G3235" s="260"/>
      <c r="H3235" s="260"/>
      <c r="I3235" s="391"/>
      <c r="J3235" s="391"/>
    </row>
    <row r="3236" spans="1:10" s="263" customFormat="1" x14ac:dyDescent="0.3">
      <c r="A3236" s="257"/>
      <c r="B3236" s="264"/>
      <c r="C3236" s="264"/>
      <c r="D3236" s="264"/>
      <c r="E3236" s="264"/>
      <c r="F3236" s="260"/>
      <c r="G3236" s="260"/>
      <c r="H3236" s="260"/>
      <c r="I3236" s="391"/>
      <c r="J3236" s="391"/>
    </row>
    <row r="3237" spans="1:10" s="263" customFormat="1" x14ac:dyDescent="0.3">
      <c r="A3237" s="257"/>
      <c r="B3237" s="264"/>
      <c r="C3237" s="264"/>
      <c r="D3237" s="264"/>
      <c r="E3237" s="264"/>
      <c r="F3237" s="260"/>
      <c r="G3237" s="260"/>
      <c r="H3237" s="260"/>
      <c r="I3237" s="391"/>
      <c r="J3237" s="391"/>
    </row>
    <row r="3238" spans="1:10" s="263" customFormat="1" x14ac:dyDescent="0.3">
      <c r="A3238" s="257"/>
      <c r="B3238" s="264"/>
      <c r="C3238" s="264"/>
      <c r="D3238" s="264"/>
      <c r="E3238" s="264"/>
      <c r="F3238" s="260"/>
      <c r="G3238" s="260"/>
      <c r="H3238" s="260"/>
      <c r="I3238" s="391"/>
      <c r="J3238" s="391"/>
    </row>
    <row r="3239" spans="1:10" s="263" customFormat="1" x14ac:dyDescent="0.3">
      <c r="A3239" s="257"/>
      <c r="B3239" s="264"/>
      <c r="C3239" s="264"/>
      <c r="D3239" s="264"/>
      <c r="E3239" s="264"/>
      <c r="F3239" s="260"/>
      <c r="G3239" s="260"/>
      <c r="H3239" s="260"/>
      <c r="I3239" s="391"/>
      <c r="J3239" s="391"/>
    </row>
    <row r="3240" spans="1:10" s="263" customFormat="1" x14ac:dyDescent="0.3">
      <c r="A3240" s="257"/>
      <c r="B3240" s="264"/>
      <c r="C3240" s="264"/>
      <c r="D3240" s="264"/>
      <c r="E3240" s="264"/>
      <c r="F3240" s="260"/>
      <c r="G3240" s="260"/>
      <c r="H3240" s="260"/>
      <c r="I3240" s="391"/>
      <c r="J3240" s="391"/>
    </row>
    <row r="3241" spans="1:10" s="263" customFormat="1" x14ac:dyDescent="0.3">
      <c r="A3241" s="257"/>
      <c r="B3241" s="264"/>
      <c r="C3241" s="264"/>
      <c r="D3241" s="264"/>
      <c r="E3241" s="264"/>
      <c r="F3241" s="260"/>
      <c r="G3241" s="260"/>
      <c r="H3241" s="260"/>
      <c r="I3241" s="391"/>
      <c r="J3241" s="391"/>
    </row>
    <row r="3242" spans="1:10" s="263" customFormat="1" x14ac:dyDescent="0.3">
      <c r="A3242" s="257"/>
      <c r="B3242" s="264"/>
      <c r="C3242" s="264"/>
      <c r="D3242" s="264"/>
      <c r="E3242" s="264"/>
      <c r="F3242" s="260"/>
      <c r="G3242" s="260"/>
      <c r="H3242" s="260"/>
      <c r="I3242" s="391"/>
      <c r="J3242" s="391"/>
    </row>
    <row r="3243" spans="1:10" s="263" customFormat="1" x14ac:dyDescent="0.3">
      <c r="A3243" s="257"/>
      <c r="B3243" s="264"/>
      <c r="C3243" s="264"/>
      <c r="D3243" s="264"/>
      <c r="E3243" s="264"/>
      <c r="F3243" s="260"/>
      <c r="G3243" s="260"/>
      <c r="H3243" s="260"/>
      <c r="I3243" s="391"/>
      <c r="J3243" s="391"/>
    </row>
    <row r="3244" spans="1:10" s="263" customFormat="1" x14ac:dyDescent="0.3">
      <c r="A3244" s="257"/>
      <c r="B3244" s="264"/>
      <c r="C3244" s="264"/>
      <c r="D3244" s="264"/>
      <c r="E3244" s="264"/>
      <c r="F3244" s="260"/>
      <c r="G3244" s="260"/>
      <c r="H3244" s="260"/>
      <c r="I3244" s="391"/>
      <c r="J3244" s="391"/>
    </row>
    <row r="3245" spans="1:10" s="263" customFormat="1" x14ac:dyDescent="0.3">
      <c r="A3245" s="257"/>
      <c r="B3245" s="264"/>
      <c r="C3245" s="264"/>
      <c r="D3245" s="264"/>
      <c r="E3245" s="264"/>
      <c r="F3245" s="260"/>
      <c r="G3245" s="260"/>
      <c r="H3245" s="260"/>
      <c r="I3245" s="391"/>
      <c r="J3245" s="391"/>
    </row>
    <row r="3246" spans="1:10" s="263" customFormat="1" x14ac:dyDescent="0.3">
      <c r="A3246" s="257"/>
      <c r="B3246" s="264"/>
      <c r="C3246" s="264"/>
      <c r="D3246" s="264"/>
      <c r="E3246" s="264"/>
      <c r="F3246" s="260"/>
      <c r="G3246" s="260"/>
      <c r="H3246" s="260"/>
      <c r="I3246" s="391"/>
      <c r="J3246" s="391"/>
    </row>
    <row r="3247" spans="1:10" s="263" customFormat="1" x14ac:dyDescent="0.3">
      <c r="A3247" s="257"/>
      <c r="B3247" s="264"/>
      <c r="C3247" s="264"/>
      <c r="D3247" s="264"/>
      <c r="E3247" s="264"/>
      <c r="F3247" s="260"/>
      <c r="G3247" s="260"/>
      <c r="H3247" s="260"/>
      <c r="I3247" s="391"/>
      <c r="J3247" s="391"/>
    </row>
    <row r="3248" spans="1:10" s="263" customFormat="1" x14ac:dyDescent="0.3">
      <c r="A3248" s="257"/>
      <c r="B3248" s="264"/>
      <c r="C3248" s="264"/>
      <c r="D3248" s="264"/>
      <c r="E3248" s="264"/>
      <c r="F3248" s="260"/>
      <c r="G3248" s="260"/>
      <c r="H3248" s="260"/>
      <c r="I3248" s="391"/>
      <c r="J3248" s="391"/>
    </row>
    <row r="3249" spans="1:10" s="263" customFormat="1" x14ac:dyDescent="0.3">
      <c r="A3249" s="257"/>
      <c r="B3249" s="264"/>
      <c r="C3249" s="264"/>
      <c r="D3249" s="264"/>
      <c r="E3249" s="264"/>
      <c r="F3249" s="260"/>
      <c r="G3249" s="260"/>
      <c r="H3249" s="260"/>
      <c r="I3249" s="391"/>
      <c r="J3249" s="391"/>
    </row>
    <row r="3250" spans="1:10" s="263" customFormat="1" x14ac:dyDescent="0.3">
      <c r="A3250" s="257"/>
      <c r="B3250" s="264"/>
      <c r="C3250" s="264"/>
      <c r="D3250" s="264"/>
      <c r="E3250" s="264"/>
      <c r="F3250" s="260"/>
      <c r="G3250" s="260"/>
      <c r="H3250" s="260"/>
      <c r="I3250" s="391"/>
      <c r="J3250" s="391"/>
    </row>
    <row r="3251" spans="1:10" s="263" customFormat="1" x14ac:dyDescent="0.3">
      <c r="A3251" s="257"/>
      <c r="B3251" s="264"/>
      <c r="C3251" s="264"/>
      <c r="D3251" s="264"/>
      <c r="E3251" s="264"/>
      <c r="F3251" s="260"/>
      <c r="G3251" s="260"/>
      <c r="H3251" s="260"/>
      <c r="I3251" s="391"/>
      <c r="J3251" s="391"/>
    </row>
    <row r="3252" spans="1:10" s="263" customFormat="1" x14ac:dyDescent="0.3">
      <c r="A3252" s="257"/>
      <c r="B3252" s="264"/>
      <c r="C3252" s="264"/>
      <c r="D3252" s="264"/>
      <c r="E3252" s="264"/>
      <c r="F3252" s="260"/>
      <c r="G3252" s="260"/>
      <c r="H3252" s="260"/>
      <c r="I3252" s="391"/>
      <c r="J3252" s="391"/>
    </row>
    <row r="3253" spans="1:10" s="263" customFormat="1" x14ac:dyDescent="0.3">
      <c r="A3253" s="257"/>
      <c r="B3253" s="264"/>
      <c r="C3253" s="264"/>
      <c r="D3253" s="264"/>
      <c r="E3253" s="264"/>
      <c r="F3253" s="260"/>
      <c r="G3253" s="260"/>
      <c r="H3253" s="260"/>
      <c r="I3253" s="391"/>
      <c r="J3253" s="391"/>
    </row>
    <row r="3254" spans="1:10" s="263" customFormat="1" x14ac:dyDescent="0.3">
      <c r="A3254" s="257"/>
      <c r="B3254" s="264"/>
      <c r="C3254" s="264"/>
      <c r="D3254" s="264"/>
      <c r="E3254" s="264"/>
      <c r="F3254" s="260"/>
      <c r="G3254" s="260"/>
      <c r="H3254" s="260"/>
      <c r="I3254" s="391"/>
      <c r="J3254" s="391"/>
    </row>
    <row r="3255" spans="1:10" s="263" customFormat="1" x14ac:dyDescent="0.3">
      <c r="A3255" s="257"/>
      <c r="B3255" s="264"/>
      <c r="C3255" s="264"/>
      <c r="D3255" s="264"/>
      <c r="E3255" s="264"/>
      <c r="F3255" s="260"/>
      <c r="G3255" s="260"/>
      <c r="H3255" s="260"/>
      <c r="I3255" s="391"/>
      <c r="J3255" s="391"/>
    </row>
    <row r="3256" spans="1:10" s="263" customFormat="1" x14ac:dyDescent="0.3">
      <c r="A3256" s="257"/>
      <c r="B3256" s="264"/>
      <c r="C3256" s="264"/>
      <c r="D3256" s="264"/>
      <c r="E3256" s="264"/>
      <c r="F3256" s="260"/>
      <c r="G3256" s="260"/>
      <c r="H3256" s="260"/>
      <c r="I3256" s="391"/>
      <c r="J3256" s="391"/>
    </row>
    <row r="3257" spans="1:10" s="263" customFormat="1" x14ac:dyDescent="0.3">
      <c r="A3257" s="257"/>
      <c r="B3257" s="264"/>
      <c r="C3257" s="264"/>
      <c r="D3257" s="264"/>
      <c r="E3257" s="264"/>
      <c r="F3257" s="260"/>
      <c r="G3257" s="260"/>
      <c r="H3257" s="260"/>
      <c r="I3257" s="391"/>
      <c r="J3257" s="391"/>
    </row>
    <row r="3258" spans="1:10" s="263" customFormat="1" x14ac:dyDescent="0.3">
      <c r="A3258" s="257"/>
      <c r="B3258" s="264"/>
      <c r="C3258" s="264"/>
      <c r="D3258" s="264"/>
      <c r="E3258" s="264"/>
      <c r="F3258" s="260"/>
      <c r="G3258" s="260"/>
      <c r="H3258" s="260"/>
      <c r="I3258" s="391"/>
      <c r="J3258" s="391"/>
    </row>
    <row r="3259" spans="1:10" s="263" customFormat="1" x14ac:dyDescent="0.3">
      <c r="A3259" s="257"/>
      <c r="B3259" s="264"/>
      <c r="C3259" s="264"/>
      <c r="D3259" s="264"/>
      <c r="E3259" s="264"/>
      <c r="F3259" s="260"/>
      <c r="G3259" s="260"/>
      <c r="H3259" s="260"/>
      <c r="I3259" s="391"/>
      <c r="J3259" s="391"/>
    </row>
    <row r="3260" spans="1:10" s="263" customFormat="1" x14ac:dyDescent="0.3">
      <c r="A3260" s="257"/>
      <c r="B3260" s="264"/>
      <c r="C3260" s="264"/>
      <c r="D3260" s="264"/>
      <c r="E3260" s="264"/>
      <c r="F3260" s="260"/>
      <c r="G3260" s="260"/>
      <c r="H3260" s="260"/>
      <c r="I3260" s="391"/>
      <c r="J3260" s="391"/>
    </row>
    <row r="3261" spans="1:10" s="263" customFormat="1" x14ac:dyDescent="0.3">
      <c r="A3261" s="257"/>
      <c r="B3261" s="264"/>
      <c r="C3261" s="264"/>
      <c r="D3261" s="264"/>
      <c r="E3261" s="264"/>
      <c r="F3261" s="260"/>
      <c r="G3261" s="260"/>
      <c r="H3261" s="260"/>
      <c r="I3261" s="391"/>
      <c r="J3261" s="391"/>
    </row>
    <row r="3262" spans="1:10" s="263" customFormat="1" x14ac:dyDescent="0.3">
      <c r="A3262" s="257"/>
      <c r="B3262" s="264"/>
      <c r="C3262" s="264"/>
      <c r="D3262" s="264"/>
      <c r="E3262" s="264"/>
      <c r="F3262" s="260"/>
      <c r="G3262" s="260"/>
      <c r="H3262" s="260"/>
      <c r="I3262" s="391"/>
      <c r="J3262" s="391"/>
    </row>
    <row r="3263" spans="1:10" s="263" customFormat="1" x14ac:dyDescent="0.3">
      <c r="A3263" s="257"/>
      <c r="B3263" s="264"/>
      <c r="C3263" s="264"/>
      <c r="D3263" s="264"/>
      <c r="E3263" s="264"/>
      <c r="F3263" s="260"/>
      <c r="G3263" s="260"/>
      <c r="H3263" s="260"/>
      <c r="I3263" s="391"/>
      <c r="J3263" s="391"/>
    </row>
    <row r="3264" spans="1:10" s="263" customFormat="1" x14ac:dyDescent="0.3">
      <c r="A3264" s="257"/>
      <c r="B3264" s="264"/>
      <c r="C3264" s="264"/>
      <c r="D3264" s="264"/>
      <c r="E3264" s="264"/>
      <c r="F3264" s="260"/>
      <c r="G3264" s="260"/>
      <c r="H3264" s="260"/>
      <c r="I3264" s="391"/>
      <c r="J3264" s="391"/>
    </row>
    <row r="3265" spans="1:10" s="263" customFormat="1" x14ac:dyDescent="0.3">
      <c r="A3265" s="257"/>
      <c r="B3265" s="264"/>
      <c r="C3265" s="264"/>
      <c r="D3265" s="264"/>
      <c r="E3265" s="264"/>
      <c r="F3265" s="260"/>
      <c r="G3265" s="260"/>
      <c r="H3265" s="260"/>
      <c r="I3265" s="391"/>
      <c r="J3265" s="391"/>
    </row>
    <row r="3266" spans="1:10" s="263" customFormat="1" x14ac:dyDescent="0.3">
      <c r="A3266" s="257"/>
      <c r="B3266" s="264"/>
      <c r="C3266" s="264"/>
      <c r="D3266" s="264"/>
      <c r="E3266" s="264"/>
      <c r="F3266" s="260"/>
      <c r="G3266" s="260"/>
      <c r="H3266" s="260"/>
      <c r="I3266" s="391"/>
      <c r="J3266" s="391"/>
    </row>
    <row r="3267" spans="1:10" s="263" customFormat="1" x14ac:dyDescent="0.3">
      <c r="A3267" s="257"/>
      <c r="B3267" s="264"/>
      <c r="C3267" s="264"/>
      <c r="D3267" s="264"/>
      <c r="E3267" s="264"/>
      <c r="F3267" s="260"/>
      <c r="G3267" s="260"/>
      <c r="H3267" s="260"/>
      <c r="I3267" s="391"/>
      <c r="J3267" s="391"/>
    </row>
    <row r="3268" spans="1:10" s="263" customFormat="1" x14ac:dyDescent="0.3">
      <c r="A3268" s="257"/>
      <c r="B3268" s="264"/>
      <c r="C3268" s="264"/>
      <c r="D3268" s="264"/>
      <c r="E3268" s="264"/>
      <c r="F3268" s="260"/>
      <c r="G3268" s="260"/>
      <c r="H3268" s="260"/>
      <c r="I3268" s="391"/>
      <c r="J3268" s="391"/>
    </row>
    <row r="3269" spans="1:10" s="263" customFormat="1" x14ac:dyDescent="0.3">
      <c r="A3269" s="257"/>
      <c r="B3269" s="264"/>
      <c r="C3269" s="264"/>
      <c r="D3269" s="264"/>
      <c r="E3269" s="264"/>
      <c r="F3269" s="260"/>
      <c r="G3269" s="260"/>
      <c r="H3269" s="260"/>
      <c r="I3269" s="391"/>
      <c r="J3269" s="391"/>
    </row>
    <row r="3270" spans="1:10" s="263" customFormat="1" x14ac:dyDescent="0.3">
      <c r="A3270" s="257"/>
      <c r="B3270" s="264"/>
      <c r="C3270" s="264"/>
      <c r="D3270" s="264"/>
      <c r="E3270" s="264"/>
      <c r="F3270" s="260"/>
      <c r="G3270" s="260"/>
      <c r="H3270" s="260"/>
      <c r="I3270" s="391"/>
      <c r="J3270" s="391"/>
    </row>
    <row r="3271" spans="1:10" s="263" customFormat="1" x14ac:dyDescent="0.3">
      <c r="A3271" s="257"/>
      <c r="B3271" s="264"/>
      <c r="C3271" s="264"/>
      <c r="D3271" s="264"/>
      <c r="E3271" s="264"/>
      <c r="F3271" s="260"/>
      <c r="G3271" s="260"/>
      <c r="H3271" s="260"/>
      <c r="I3271" s="391"/>
      <c r="J3271" s="391"/>
    </row>
    <row r="3272" spans="1:10" s="263" customFormat="1" x14ac:dyDescent="0.3">
      <c r="A3272" s="257"/>
      <c r="B3272" s="264"/>
      <c r="C3272" s="264"/>
      <c r="D3272" s="264"/>
      <c r="E3272" s="264"/>
      <c r="F3272" s="260"/>
      <c r="G3272" s="260"/>
      <c r="H3272" s="260"/>
      <c r="I3272" s="391"/>
      <c r="J3272" s="391"/>
    </row>
    <row r="3273" spans="1:10" s="263" customFormat="1" x14ac:dyDescent="0.3">
      <c r="A3273" s="257"/>
      <c r="B3273" s="264"/>
      <c r="C3273" s="264"/>
      <c r="D3273" s="264"/>
      <c r="E3273" s="264"/>
      <c r="F3273" s="260"/>
      <c r="G3273" s="260"/>
      <c r="H3273" s="260"/>
      <c r="I3273" s="391"/>
      <c r="J3273" s="391"/>
    </row>
    <row r="3274" spans="1:10" s="263" customFormat="1" x14ac:dyDescent="0.3">
      <c r="A3274" s="257"/>
      <c r="B3274" s="264"/>
      <c r="C3274" s="264"/>
      <c r="D3274" s="264"/>
      <c r="E3274" s="264"/>
      <c r="F3274" s="260"/>
      <c r="G3274" s="260"/>
      <c r="H3274" s="260"/>
      <c r="I3274" s="391"/>
      <c r="J3274" s="391"/>
    </row>
    <row r="3275" spans="1:10" s="263" customFormat="1" x14ac:dyDescent="0.3">
      <c r="A3275" s="257"/>
      <c r="B3275" s="264"/>
      <c r="C3275" s="264"/>
      <c r="D3275" s="264"/>
      <c r="E3275" s="264"/>
      <c r="F3275" s="260"/>
      <c r="G3275" s="260"/>
      <c r="H3275" s="260"/>
      <c r="I3275" s="391"/>
      <c r="J3275" s="391"/>
    </row>
    <row r="3276" spans="1:10" s="263" customFormat="1" x14ac:dyDescent="0.3">
      <c r="A3276" s="257"/>
      <c r="B3276" s="264"/>
      <c r="C3276" s="264"/>
      <c r="D3276" s="264"/>
      <c r="E3276" s="264"/>
      <c r="F3276" s="260"/>
      <c r="G3276" s="260"/>
      <c r="H3276" s="260"/>
      <c r="I3276" s="391"/>
      <c r="J3276" s="391"/>
    </row>
    <row r="3277" spans="1:10" s="263" customFormat="1" x14ac:dyDescent="0.3">
      <c r="A3277" s="257"/>
      <c r="B3277" s="264"/>
      <c r="C3277" s="264"/>
      <c r="D3277" s="264"/>
      <c r="E3277" s="264"/>
      <c r="F3277" s="260"/>
      <c r="G3277" s="260"/>
      <c r="H3277" s="260"/>
      <c r="I3277" s="391"/>
      <c r="J3277" s="391"/>
    </row>
    <row r="3278" spans="1:10" s="263" customFormat="1" x14ac:dyDescent="0.3">
      <c r="A3278" s="257"/>
      <c r="B3278" s="264"/>
      <c r="C3278" s="264"/>
      <c r="D3278" s="264"/>
      <c r="E3278" s="264"/>
      <c r="F3278" s="260"/>
      <c r="G3278" s="260"/>
      <c r="H3278" s="260"/>
      <c r="I3278" s="391"/>
      <c r="J3278" s="391"/>
    </row>
    <row r="3279" spans="1:10" s="263" customFormat="1" x14ac:dyDescent="0.3">
      <c r="A3279" s="257"/>
      <c r="B3279" s="264"/>
      <c r="C3279" s="264"/>
      <c r="D3279" s="264"/>
      <c r="E3279" s="264"/>
      <c r="F3279" s="260"/>
      <c r="G3279" s="260"/>
      <c r="H3279" s="260"/>
      <c r="I3279" s="391"/>
      <c r="J3279" s="391"/>
    </row>
    <row r="3280" spans="1:10" s="263" customFormat="1" x14ac:dyDescent="0.3">
      <c r="A3280" s="257"/>
      <c r="B3280" s="264"/>
      <c r="C3280" s="264"/>
      <c r="D3280" s="264"/>
      <c r="E3280" s="264"/>
      <c r="F3280" s="260"/>
      <c r="G3280" s="260"/>
      <c r="H3280" s="260"/>
      <c r="I3280" s="391"/>
      <c r="J3280" s="391"/>
    </row>
    <row r="3281" spans="1:10" s="263" customFormat="1" x14ac:dyDescent="0.3">
      <c r="A3281" s="257"/>
      <c r="B3281" s="264"/>
      <c r="C3281" s="264"/>
      <c r="D3281" s="264"/>
      <c r="E3281" s="264"/>
      <c r="F3281" s="260"/>
      <c r="G3281" s="260"/>
      <c r="H3281" s="260"/>
      <c r="I3281" s="391"/>
      <c r="J3281" s="391"/>
    </row>
    <row r="3282" spans="1:10" s="263" customFormat="1" x14ac:dyDescent="0.3">
      <c r="A3282" s="257"/>
      <c r="B3282" s="264"/>
      <c r="C3282" s="264"/>
      <c r="D3282" s="264"/>
      <c r="E3282" s="264"/>
      <c r="F3282" s="260"/>
      <c r="G3282" s="260"/>
      <c r="H3282" s="260"/>
      <c r="I3282" s="391"/>
      <c r="J3282" s="391"/>
    </row>
    <row r="3283" spans="1:10" s="263" customFormat="1" x14ac:dyDescent="0.3">
      <c r="A3283" s="257"/>
      <c r="B3283" s="264"/>
      <c r="C3283" s="264"/>
      <c r="D3283" s="264"/>
      <c r="E3283" s="264"/>
      <c r="F3283" s="260"/>
      <c r="G3283" s="260"/>
      <c r="H3283" s="260"/>
      <c r="I3283" s="391"/>
      <c r="J3283" s="391"/>
    </row>
    <row r="3284" spans="1:10" s="263" customFormat="1" x14ac:dyDescent="0.3">
      <c r="A3284" s="257"/>
      <c r="B3284" s="264"/>
      <c r="C3284" s="264"/>
      <c r="D3284" s="264"/>
      <c r="E3284" s="264"/>
      <c r="F3284" s="260"/>
      <c r="G3284" s="260"/>
      <c r="H3284" s="260"/>
      <c r="I3284" s="391"/>
      <c r="J3284" s="391"/>
    </row>
    <row r="3285" spans="1:10" s="263" customFormat="1" x14ac:dyDescent="0.3">
      <c r="A3285" s="257"/>
      <c r="B3285" s="264"/>
      <c r="C3285" s="264"/>
      <c r="D3285" s="264"/>
      <c r="E3285" s="264"/>
      <c r="F3285" s="260"/>
      <c r="G3285" s="260"/>
      <c r="H3285" s="260"/>
      <c r="I3285" s="391"/>
      <c r="J3285" s="391"/>
    </row>
    <row r="3286" spans="1:10" s="263" customFormat="1" x14ac:dyDescent="0.3">
      <c r="A3286" s="257"/>
      <c r="B3286" s="264"/>
      <c r="C3286" s="264"/>
      <c r="D3286" s="264"/>
      <c r="E3286" s="264"/>
      <c r="F3286" s="260"/>
      <c r="G3286" s="260"/>
      <c r="H3286" s="260"/>
      <c r="I3286" s="391"/>
      <c r="J3286" s="391"/>
    </row>
    <row r="3287" spans="1:10" s="263" customFormat="1" x14ac:dyDescent="0.3">
      <c r="A3287" s="257"/>
      <c r="B3287" s="264"/>
      <c r="C3287" s="264"/>
      <c r="D3287" s="264"/>
      <c r="E3287" s="264"/>
      <c r="F3287" s="260"/>
      <c r="G3287" s="260"/>
      <c r="H3287" s="260"/>
      <c r="I3287" s="391"/>
      <c r="J3287" s="391"/>
    </row>
    <row r="3288" spans="1:10" s="263" customFormat="1" x14ac:dyDescent="0.3">
      <c r="A3288" s="257"/>
      <c r="B3288" s="264"/>
      <c r="C3288" s="264"/>
      <c r="D3288" s="264"/>
      <c r="E3288" s="264"/>
      <c r="F3288" s="265"/>
      <c r="G3288" s="265"/>
      <c r="H3288" s="265"/>
      <c r="I3288" s="391"/>
      <c r="J3288" s="391"/>
    </row>
    <row r="3289" spans="1:10" s="263" customFormat="1" x14ac:dyDescent="0.3">
      <c r="A3289" s="257"/>
      <c r="B3289" s="264"/>
      <c r="C3289" s="264"/>
      <c r="D3289" s="264"/>
      <c r="E3289" s="264"/>
      <c r="F3289" s="265"/>
      <c r="G3289" s="265"/>
      <c r="H3289" s="265"/>
      <c r="I3289" s="391"/>
      <c r="J3289" s="391"/>
    </row>
    <row r="3290" spans="1:10" s="263" customFormat="1" x14ac:dyDescent="0.3">
      <c r="A3290" s="257"/>
      <c r="B3290" s="264"/>
      <c r="C3290" s="264"/>
      <c r="D3290" s="264"/>
      <c r="E3290" s="264"/>
      <c r="F3290" s="265"/>
      <c r="G3290" s="265"/>
      <c r="H3290" s="265"/>
      <c r="I3290" s="391"/>
      <c r="J3290" s="391"/>
    </row>
    <row r="3291" spans="1:10" s="263" customFormat="1" x14ac:dyDescent="0.3">
      <c r="A3291" s="257"/>
      <c r="B3291" s="264"/>
      <c r="C3291" s="264"/>
      <c r="D3291" s="264"/>
      <c r="E3291" s="264"/>
      <c r="F3291" s="265"/>
      <c r="G3291" s="265"/>
      <c r="H3291" s="265"/>
      <c r="I3291" s="391"/>
      <c r="J3291" s="391"/>
    </row>
    <row r="3292" spans="1:10" s="263" customFormat="1" x14ac:dyDescent="0.3">
      <c r="A3292" s="257"/>
      <c r="B3292" s="264"/>
      <c r="C3292" s="264"/>
      <c r="D3292" s="264"/>
      <c r="E3292" s="264"/>
      <c r="F3292" s="265"/>
      <c r="G3292" s="265"/>
      <c r="H3292" s="265"/>
      <c r="I3292" s="391"/>
      <c r="J3292" s="391"/>
    </row>
    <row r="3293" spans="1:10" s="263" customFormat="1" x14ac:dyDescent="0.3">
      <c r="A3293" s="257"/>
      <c r="B3293" s="264"/>
      <c r="C3293" s="264"/>
      <c r="D3293" s="264"/>
      <c r="E3293" s="264"/>
      <c r="F3293" s="265"/>
      <c r="G3293" s="265"/>
      <c r="H3293" s="265"/>
      <c r="I3293" s="391"/>
      <c r="J3293" s="391"/>
    </row>
    <row r="3294" spans="1:10" s="263" customFormat="1" x14ac:dyDescent="0.3">
      <c r="A3294" s="257"/>
      <c r="B3294" s="264"/>
      <c r="C3294" s="264"/>
      <c r="D3294" s="264"/>
      <c r="E3294" s="264"/>
      <c r="F3294" s="265"/>
      <c r="G3294" s="265"/>
      <c r="H3294" s="265"/>
      <c r="I3294" s="391"/>
      <c r="J3294" s="391"/>
    </row>
    <row r="3295" spans="1:10" s="263" customFormat="1" x14ac:dyDescent="0.3">
      <c r="A3295" s="257"/>
      <c r="B3295" s="264"/>
      <c r="C3295" s="264"/>
      <c r="D3295" s="264"/>
      <c r="E3295" s="264"/>
      <c r="F3295" s="265"/>
      <c r="G3295" s="265"/>
      <c r="H3295" s="265"/>
      <c r="I3295" s="391"/>
      <c r="J3295" s="391"/>
    </row>
    <row r="3296" spans="1:10" s="263" customFormat="1" x14ac:dyDescent="0.3">
      <c r="A3296" s="257"/>
      <c r="B3296" s="264"/>
      <c r="C3296" s="264"/>
      <c r="D3296" s="264"/>
      <c r="E3296" s="264"/>
      <c r="F3296" s="265"/>
      <c r="G3296" s="265"/>
      <c r="H3296" s="265"/>
      <c r="I3296" s="391"/>
      <c r="J3296" s="391"/>
    </row>
    <row r="3297" spans="1:10" s="263" customFormat="1" x14ac:dyDescent="0.3">
      <c r="A3297" s="257"/>
      <c r="B3297" s="264"/>
      <c r="C3297" s="264"/>
      <c r="D3297" s="264"/>
      <c r="E3297" s="264"/>
      <c r="F3297" s="265"/>
      <c r="G3297" s="265"/>
      <c r="H3297" s="265"/>
      <c r="I3297" s="391"/>
      <c r="J3297" s="391"/>
    </row>
    <row r="3298" spans="1:10" s="263" customFormat="1" x14ac:dyDescent="0.3">
      <c r="A3298" s="257"/>
      <c r="B3298" s="264"/>
      <c r="C3298" s="264"/>
      <c r="D3298" s="264"/>
      <c r="E3298" s="264"/>
      <c r="F3298" s="265"/>
      <c r="G3298" s="265"/>
      <c r="H3298" s="265"/>
      <c r="I3298" s="391"/>
      <c r="J3298" s="391"/>
    </row>
    <row r="3299" spans="1:10" s="263" customFormat="1" x14ac:dyDescent="0.3">
      <c r="A3299" s="257"/>
      <c r="B3299" s="264"/>
      <c r="C3299" s="264"/>
      <c r="D3299" s="264"/>
      <c r="E3299" s="264"/>
      <c r="F3299" s="265"/>
      <c r="G3299" s="265"/>
      <c r="H3299" s="265"/>
      <c r="I3299" s="391"/>
      <c r="J3299" s="391"/>
    </row>
    <row r="3300" spans="1:10" s="263" customFormat="1" x14ac:dyDescent="0.3">
      <c r="A3300" s="257"/>
      <c r="B3300" s="264"/>
      <c r="C3300" s="264"/>
      <c r="D3300" s="264"/>
      <c r="E3300" s="264"/>
      <c r="F3300" s="265"/>
      <c r="G3300" s="265"/>
      <c r="H3300" s="265"/>
      <c r="I3300" s="391"/>
      <c r="J3300" s="391"/>
    </row>
    <row r="3301" spans="1:10" s="263" customFormat="1" x14ac:dyDescent="0.3">
      <c r="A3301" s="257"/>
      <c r="B3301" s="264"/>
      <c r="C3301" s="264"/>
      <c r="D3301" s="264"/>
      <c r="E3301" s="264"/>
      <c r="F3301" s="265"/>
      <c r="G3301" s="265"/>
      <c r="H3301" s="265"/>
      <c r="I3301" s="391"/>
      <c r="J3301" s="391"/>
    </row>
    <row r="3302" spans="1:10" s="263" customFormat="1" x14ac:dyDescent="0.3">
      <c r="A3302" s="257"/>
      <c r="B3302" s="264"/>
      <c r="C3302" s="264"/>
      <c r="D3302" s="264"/>
      <c r="E3302" s="264"/>
      <c r="F3302" s="265"/>
      <c r="G3302" s="265"/>
      <c r="H3302" s="265"/>
      <c r="I3302" s="391"/>
      <c r="J3302" s="391"/>
    </row>
    <row r="3303" spans="1:10" s="263" customFormat="1" x14ac:dyDescent="0.3">
      <c r="A3303" s="257"/>
      <c r="B3303" s="264"/>
      <c r="C3303" s="264"/>
      <c r="D3303" s="264"/>
      <c r="E3303" s="264"/>
      <c r="F3303" s="265"/>
      <c r="G3303" s="265"/>
      <c r="H3303" s="265"/>
      <c r="I3303" s="391"/>
      <c r="J3303" s="391"/>
    </row>
    <row r="3304" spans="1:10" s="263" customFormat="1" x14ac:dyDescent="0.3">
      <c r="A3304" s="257"/>
      <c r="B3304" s="264"/>
      <c r="C3304" s="264"/>
      <c r="D3304" s="264"/>
      <c r="E3304" s="264"/>
      <c r="F3304" s="265"/>
      <c r="G3304" s="265"/>
      <c r="H3304" s="265"/>
      <c r="I3304" s="391"/>
      <c r="J3304" s="391"/>
    </row>
    <row r="3305" spans="1:10" s="263" customFormat="1" x14ac:dyDescent="0.3">
      <c r="A3305" s="257"/>
      <c r="B3305" s="264"/>
      <c r="C3305" s="264"/>
      <c r="D3305" s="264"/>
      <c r="E3305" s="264"/>
      <c r="F3305" s="265"/>
      <c r="G3305" s="265"/>
      <c r="H3305" s="265"/>
      <c r="I3305" s="391"/>
      <c r="J3305" s="391"/>
    </row>
    <row r="3306" spans="1:10" s="263" customFormat="1" x14ac:dyDescent="0.3">
      <c r="A3306" s="257"/>
      <c r="B3306" s="264"/>
      <c r="C3306" s="264"/>
      <c r="D3306" s="264"/>
      <c r="E3306" s="264"/>
      <c r="F3306" s="265"/>
      <c r="G3306" s="265"/>
      <c r="H3306" s="265"/>
      <c r="I3306" s="391"/>
      <c r="J3306" s="391"/>
    </row>
    <row r="3307" spans="1:10" s="263" customFormat="1" x14ac:dyDescent="0.3">
      <c r="A3307" s="257"/>
      <c r="B3307" s="264"/>
      <c r="C3307" s="264"/>
      <c r="D3307" s="264"/>
      <c r="E3307" s="264"/>
      <c r="F3307" s="265"/>
      <c r="G3307" s="265"/>
      <c r="H3307" s="265"/>
      <c r="I3307" s="391"/>
      <c r="J3307" s="391"/>
    </row>
    <row r="3308" spans="1:10" s="263" customFormat="1" x14ac:dyDescent="0.3">
      <c r="A3308" s="257"/>
      <c r="B3308" s="264"/>
      <c r="C3308" s="264"/>
      <c r="D3308" s="264"/>
      <c r="E3308" s="264"/>
      <c r="F3308" s="265"/>
      <c r="G3308" s="265"/>
      <c r="H3308" s="265"/>
      <c r="I3308" s="391"/>
      <c r="J3308" s="391"/>
    </row>
    <row r="3309" spans="1:10" s="263" customFormat="1" x14ac:dyDescent="0.3">
      <c r="A3309" s="257"/>
      <c r="B3309" s="264"/>
      <c r="C3309" s="264"/>
      <c r="D3309" s="264"/>
      <c r="E3309" s="264"/>
      <c r="F3309" s="265"/>
      <c r="G3309" s="265"/>
      <c r="H3309" s="265"/>
      <c r="I3309" s="391"/>
      <c r="J3309" s="391"/>
    </row>
    <row r="3310" spans="1:10" s="263" customFormat="1" x14ac:dyDescent="0.3">
      <c r="A3310" s="257"/>
      <c r="B3310" s="264"/>
      <c r="C3310" s="264"/>
      <c r="D3310" s="264"/>
      <c r="E3310" s="264"/>
      <c r="F3310" s="265"/>
      <c r="G3310" s="265"/>
      <c r="H3310" s="265"/>
      <c r="I3310" s="391"/>
      <c r="J3310" s="391"/>
    </row>
    <row r="3311" spans="1:10" s="263" customFormat="1" x14ac:dyDescent="0.3">
      <c r="A3311" s="257"/>
      <c r="B3311" s="264"/>
      <c r="C3311" s="264"/>
      <c r="D3311" s="264"/>
      <c r="E3311" s="264"/>
      <c r="F3311" s="265"/>
      <c r="G3311" s="265"/>
      <c r="H3311" s="265"/>
      <c r="I3311" s="391"/>
      <c r="J3311" s="391"/>
    </row>
    <row r="3312" spans="1:10" s="263" customFormat="1" x14ac:dyDescent="0.3">
      <c r="A3312" s="257"/>
      <c r="B3312" s="264"/>
      <c r="C3312" s="264"/>
      <c r="D3312" s="264"/>
      <c r="E3312" s="264"/>
      <c r="F3312" s="265"/>
      <c r="G3312" s="265"/>
      <c r="H3312" s="265"/>
      <c r="I3312" s="391"/>
      <c r="J3312" s="391"/>
    </row>
    <row r="3313" spans="1:10" s="263" customFormat="1" x14ac:dyDescent="0.3">
      <c r="A3313" s="257"/>
      <c r="B3313" s="264"/>
      <c r="C3313" s="264"/>
      <c r="D3313" s="264"/>
      <c r="E3313" s="264"/>
      <c r="F3313" s="265"/>
      <c r="G3313" s="265"/>
      <c r="H3313" s="265"/>
      <c r="I3313" s="391"/>
      <c r="J3313" s="391"/>
    </row>
    <row r="3314" spans="1:10" s="263" customFormat="1" x14ac:dyDescent="0.3">
      <c r="A3314" s="257"/>
      <c r="B3314" s="264"/>
      <c r="C3314" s="264"/>
      <c r="D3314" s="264"/>
      <c r="E3314" s="264"/>
      <c r="F3314" s="265"/>
      <c r="G3314" s="265"/>
      <c r="H3314" s="265"/>
      <c r="I3314" s="391"/>
      <c r="J3314" s="391"/>
    </row>
    <row r="3315" spans="1:10" s="263" customFormat="1" x14ac:dyDescent="0.3">
      <c r="A3315" s="257"/>
      <c r="B3315" s="264"/>
      <c r="C3315" s="264"/>
      <c r="D3315" s="264"/>
      <c r="E3315" s="264"/>
      <c r="F3315" s="265"/>
      <c r="G3315" s="265"/>
      <c r="H3315" s="265"/>
      <c r="I3315" s="391"/>
      <c r="J3315" s="391"/>
    </row>
    <row r="3316" spans="1:10" s="263" customFormat="1" x14ac:dyDescent="0.3">
      <c r="A3316" s="257"/>
      <c r="B3316" s="264"/>
      <c r="C3316" s="264"/>
      <c r="D3316" s="264"/>
      <c r="E3316" s="264"/>
      <c r="F3316" s="265"/>
      <c r="G3316" s="265"/>
      <c r="H3316" s="265"/>
      <c r="I3316" s="391"/>
      <c r="J3316" s="391"/>
    </row>
    <row r="3317" spans="1:10" s="263" customFormat="1" x14ac:dyDescent="0.3">
      <c r="A3317" s="257"/>
      <c r="B3317" s="264"/>
      <c r="C3317" s="264"/>
      <c r="D3317" s="264"/>
      <c r="E3317" s="264"/>
      <c r="F3317" s="265"/>
      <c r="G3317" s="265"/>
      <c r="H3317" s="265"/>
      <c r="I3317" s="391"/>
      <c r="J3317" s="391"/>
    </row>
    <row r="3318" spans="1:10" s="263" customFormat="1" x14ac:dyDescent="0.3">
      <c r="A3318" s="257"/>
      <c r="B3318" s="264"/>
      <c r="C3318" s="264"/>
      <c r="D3318" s="264"/>
      <c r="E3318" s="264"/>
      <c r="F3318" s="265"/>
      <c r="G3318" s="265"/>
      <c r="H3318" s="265"/>
      <c r="I3318" s="391"/>
      <c r="J3318" s="391"/>
    </row>
    <row r="3319" spans="1:10" s="263" customFormat="1" x14ac:dyDescent="0.3">
      <c r="A3319" s="257"/>
      <c r="B3319" s="264"/>
      <c r="C3319" s="264"/>
      <c r="D3319" s="264"/>
      <c r="E3319" s="264"/>
      <c r="F3319" s="265"/>
      <c r="G3319" s="265"/>
      <c r="H3319" s="265"/>
      <c r="I3319" s="391"/>
      <c r="J3319" s="391"/>
    </row>
    <row r="3320" spans="1:10" s="263" customFormat="1" x14ac:dyDescent="0.3">
      <c r="A3320" s="257"/>
      <c r="B3320" s="264"/>
      <c r="C3320" s="264"/>
      <c r="D3320" s="264"/>
      <c r="E3320" s="264"/>
      <c r="F3320" s="265"/>
      <c r="G3320" s="265"/>
      <c r="H3320" s="265"/>
      <c r="I3320" s="391"/>
      <c r="J3320" s="391"/>
    </row>
    <row r="3321" spans="1:10" s="263" customFormat="1" x14ac:dyDescent="0.3">
      <c r="A3321" s="257"/>
      <c r="B3321" s="264"/>
      <c r="C3321" s="264"/>
      <c r="D3321" s="264"/>
      <c r="E3321" s="264"/>
      <c r="F3321" s="265"/>
      <c r="G3321" s="265"/>
      <c r="H3321" s="265"/>
      <c r="I3321" s="391"/>
      <c r="J3321" s="391"/>
    </row>
    <row r="3322" spans="1:10" s="263" customFormat="1" x14ac:dyDescent="0.3">
      <c r="A3322" s="257"/>
      <c r="B3322" s="264"/>
      <c r="C3322" s="264"/>
      <c r="D3322" s="264"/>
      <c r="E3322" s="264"/>
      <c r="F3322" s="265"/>
      <c r="G3322" s="265"/>
      <c r="H3322" s="265"/>
      <c r="I3322" s="391"/>
      <c r="J3322" s="391"/>
    </row>
    <row r="3323" spans="1:10" s="263" customFormat="1" x14ac:dyDescent="0.3">
      <c r="A3323" s="257"/>
      <c r="B3323" s="264"/>
      <c r="C3323" s="264"/>
      <c r="D3323" s="264"/>
      <c r="E3323" s="264"/>
      <c r="F3323" s="265"/>
      <c r="G3323" s="265"/>
      <c r="H3323" s="265"/>
      <c r="I3323" s="391"/>
      <c r="J3323" s="391"/>
    </row>
    <row r="3324" spans="1:10" s="263" customFormat="1" x14ac:dyDescent="0.3">
      <c r="A3324" s="257"/>
      <c r="B3324" s="264"/>
      <c r="C3324" s="264"/>
      <c r="D3324" s="264"/>
      <c r="E3324" s="264"/>
      <c r="F3324" s="265"/>
      <c r="G3324" s="265"/>
      <c r="H3324" s="265"/>
      <c r="I3324" s="391"/>
      <c r="J3324" s="391"/>
    </row>
    <row r="3325" spans="1:10" s="263" customFormat="1" x14ac:dyDescent="0.3">
      <c r="A3325" s="257"/>
      <c r="B3325" s="264"/>
      <c r="C3325" s="264"/>
      <c r="D3325" s="264"/>
      <c r="E3325" s="264"/>
      <c r="F3325" s="265"/>
      <c r="G3325" s="265"/>
      <c r="H3325" s="265"/>
      <c r="I3325" s="391"/>
      <c r="J3325" s="391"/>
    </row>
    <row r="3326" spans="1:10" s="263" customFormat="1" x14ac:dyDescent="0.3">
      <c r="A3326" s="257"/>
      <c r="B3326" s="264"/>
      <c r="C3326" s="264"/>
      <c r="D3326" s="264"/>
      <c r="E3326" s="264"/>
      <c r="F3326" s="265"/>
      <c r="G3326" s="265"/>
      <c r="H3326" s="265"/>
      <c r="I3326" s="391"/>
      <c r="J3326" s="391"/>
    </row>
    <row r="3327" spans="1:10" s="263" customFormat="1" x14ac:dyDescent="0.3">
      <c r="A3327" s="257"/>
      <c r="B3327" s="264"/>
      <c r="C3327" s="264"/>
      <c r="D3327" s="264"/>
      <c r="E3327" s="264"/>
      <c r="F3327" s="265"/>
      <c r="G3327" s="265"/>
      <c r="H3327" s="265"/>
      <c r="I3327" s="391"/>
      <c r="J3327" s="391"/>
    </row>
    <row r="3328" spans="1:10" s="263" customFormat="1" x14ac:dyDescent="0.3">
      <c r="A3328" s="257"/>
      <c r="B3328" s="264"/>
      <c r="C3328" s="264"/>
      <c r="D3328" s="264"/>
      <c r="E3328" s="264"/>
      <c r="F3328" s="265"/>
      <c r="G3328" s="265"/>
      <c r="H3328" s="265"/>
      <c r="I3328" s="391"/>
      <c r="J3328" s="391"/>
    </row>
    <row r="3329" spans="1:10" s="263" customFormat="1" x14ac:dyDescent="0.3">
      <c r="A3329" s="257"/>
      <c r="B3329" s="264"/>
      <c r="C3329" s="264"/>
      <c r="D3329" s="264"/>
      <c r="E3329" s="264"/>
      <c r="F3329" s="265"/>
      <c r="G3329" s="265"/>
      <c r="H3329" s="265"/>
      <c r="I3329" s="391"/>
      <c r="J3329" s="391"/>
    </row>
    <row r="3330" spans="1:10" s="263" customFormat="1" x14ac:dyDescent="0.3">
      <c r="A3330" s="257"/>
      <c r="B3330" s="264"/>
      <c r="C3330" s="264"/>
      <c r="D3330" s="264"/>
      <c r="E3330" s="264"/>
      <c r="F3330" s="265"/>
      <c r="G3330" s="265"/>
      <c r="H3330" s="265"/>
      <c r="I3330" s="391"/>
      <c r="J3330" s="391"/>
    </row>
    <row r="3331" spans="1:10" s="263" customFormat="1" x14ac:dyDescent="0.3">
      <c r="A3331" s="257"/>
      <c r="B3331" s="264"/>
      <c r="C3331" s="264"/>
      <c r="D3331" s="264"/>
      <c r="E3331" s="264"/>
      <c r="F3331" s="265"/>
      <c r="G3331" s="265"/>
      <c r="H3331" s="265"/>
      <c r="I3331" s="391"/>
      <c r="J3331" s="391"/>
    </row>
    <row r="3332" spans="1:10" s="263" customFormat="1" x14ac:dyDescent="0.3">
      <c r="A3332" s="257"/>
      <c r="B3332" s="264"/>
      <c r="C3332" s="264"/>
      <c r="D3332" s="264"/>
      <c r="E3332" s="264"/>
      <c r="F3332" s="265"/>
      <c r="G3332" s="265"/>
      <c r="H3332" s="265"/>
      <c r="I3332" s="391"/>
      <c r="J3332" s="391"/>
    </row>
    <row r="3333" spans="1:10" s="263" customFormat="1" x14ac:dyDescent="0.3">
      <c r="A3333" s="257"/>
      <c r="B3333" s="264"/>
      <c r="C3333" s="264"/>
      <c r="D3333" s="264"/>
      <c r="E3333" s="264"/>
      <c r="F3333" s="265"/>
      <c r="G3333" s="265"/>
      <c r="H3333" s="265"/>
      <c r="I3333" s="391"/>
      <c r="J3333" s="391"/>
    </row>
    <row r="3334" spans="1:10" s="263" customFormat="1" x14ac:dyDescent="0.3">
      <c r="A3334" s="257"/>
      <c r="B3334" s="264"/>
      <c r="C3334" s="264"/>
      <c r="D3334" s="264"/>
      <c r="E3334" s="264"/>
      <c r="F3334" s="265"/>
      <c r="G3334" s="265"/>
      <c r="H3334" s="265"/>
      <c r="I3334" s="391"/>
      <c r="J3334" s="391"/>
    </row>
    <row r="3335" spans="1:10" s="263" customFormat="1" x14ac:dyDescent="0.3">
      <c r="A3335" s="257"/>
      <c r="B3335" s="264"/>
      <c r="C3335" s="264"/>
      <c r="D3335" s="264"/>
      <c r="E3335" s="264"/>
      <c r="F3335" s="265"/>
      <c r="G3335" s="265"/>
      <c r="H3335" s="265"/>
      <c r="I3335" s="391"/>
      <c r="J3335" s="391"/>
    </row>
    <row r="3336" spans="1:10" s="263" customFormat="1" x14ac:dyDescent="0.3">
      <c r="A3336" s="257"/>
      <c r="B3336" s="264"/>
      <c r="C3336" s="264"/>
      <c r="D3336" s="264"/>
      <c r="E3336" s="264"/>
      <c r="F3336" s="265"/>
      <c r="G3336" s="265"/>
      <c r="H3336" s="265"/>
      <c r="I3336" s="391"/>
      <c r="J3336" s="391"/>
    </row>
    <row r="3337" spans="1:10" s="263" customFormat="1" x14ac:dyDescent="0.3">
      <c r="A3337" s="257"/>
      <c r="B3337" s="264"/>
      <c r="C3337" s="264"/>
      <c r="D3337" s="264"/>
      <c r="E3337" s="264"/>
      <c r="F3337" s="265"/>
      <c r="G3337" s="265"/>
      <c r="H3337" s="265"/>
      <c r="I3337" s="391"/>
      <c r="J3337" s="391"/>
    </row>
    <row r="3338" spans="1:10" s="263" customFormat="1" x14ac:dyDescent="0.3">
      <c r="A3338" s="257"/>
      <c r="B3338" s="264"/>
      <c r="C3338" s="264"/>
      <c r="D3338" s="264"/>
      <c r="E3338" s="264"/>
      <c r="F3338" s="265"/>
      <c r="G3338" s="265"/>
      <c r="H3338" s="265"/>
      <c r="I3338" s="391"/>
      <c r="J3338" s="391"/>
    </row>
    <row r="3339" spans="1:10" s="263" customFormat="1" x14ac:dyDescent="0.3">
      <c r="A3339" s="257"/>
      <c r="B3339" s="264"/>
      <c r="C3339" s="264"/>
      <c r="D3339" s="264"/>
      <c r="E3339" s="264"/>
      <c r="F3339" s="265"/>
      <c r="G3339" s="265"/>
      <c r="H3339" s="265"/>
      <c r="I3339" s="391"/>
      <c r="J3339" s="391"/>
    </row>
    <row r="3340" spans="1:10" s="263" customFormat="1" x14ac:dyDescent="0.3">
      <c r="A3340" s="257"/>
      <c r="B3340" s="264"/>
      <c r="C3340" s="264"/>
      <c r="D3340" s="264"/>
      <c r="E3340" s="264"/>
      <c r="F3340" s="265"/>
      <c r="G3340" s="265"/>
      <c r="H3340" s="265"/>
      <c r="I3340" s="391"/>
      <c r="J3340" s="391"/>
    </row>
    <row r="3341" spans="1:10" s="263" customFormat="1" x14ac:dyDescent="0.3">
      <c r="A3341" s="257"/>
      <c r="B3341" s="264"/>
      <c r="C3341" s="264"/>
      <c r="D3341" s="264"/>
      <c r="E3341" s="264"/>
      <c r="F3341" s="265"/>
      <c r="G3341" s="265"/>
      <c r="H3341" s="265"/>
      <c r="I3341" s="391"/>
      <c r="J3341" s="391"/>
    </row>
    <row r="3342" spans="1:10" s="263" customFormat="1" x14ac:dyDescent="0.3">
      <c r="A3342" s="257"/>
      <c r="B3342" s="264"/>
      <c r="C3342" s="264"/>
      <c r="D3342" s="264"/>
      <c r="E3342" s="264"/>
      <c r="F3342" s="265"/>
      <c r="G3342" s="265"/>
      <c r="H3342" s="265"/>
      <c r="I3342" s="391"/>
      <c r="J3342" s="391"/>
    </row>
    <row r="3343" spans="1:10" s="263" customFormat="1" x14ac:dyDescent="0.3">
      <c r="A3343" s="257"/>
      <c r="B3343" s="264"/>
      <c r="C3343" s="264"/>
      <c r="D3343" s="264"/>
      <c r="E3343" s="264"/>
      <c r="F3343" s="265"/>
      <c r="G3343" s="265"/>
      <c r="H3343" s="265"/>
      <c r="I3343" s="391"/>
      <c r="J3343" s="391"/>
    </row>
    <row r="3344" spans="1:10" s="263" customFormat="1" x14ac:dyDescent="0.3">
      <c r="A3344" s="257"/>
      <c r="B3344" s="264"/>
      <c r="C3344" s="264"/>
      <c r="D3344" s="264"/>
      <c r="E3344" s="264"/>
      <c r="F3344" s="265"/>
      <c r="G3344" s="265"/>
      <c r="H3344" s="265"/>
      <c r="I3344" s="391"/>
      <c r="J3344" s="391"/>
    </row>
    <row r="3345" spans="1:10" s="263" customFormat="1" x14ac:dyDescent="0.3">
      <c r="A3345" s="257"/>
      <c r="B3345" s="264"/>
      <c r="C3345" s="264"/>
      <c r="D3345" s="264"/>
      <c r="E3345" s="264"/>
      <c r="F3345" s="265"/>
      <c r="G3345" s="265"/>
      <c r="H3345" s="265"/>
      <c r="I3345" s="391"/>
      <c r="J3345" s="391"/>
    </row>
    <row r="3346" spans="1:10" s="263" customFormat="1" x14ac:dyDescent="0.3">
      <c r="A3346" s="257"/>
      <c r="B3346" s="264"/>
      <c r="C3346" s="264"/>
      <c r="D3346" s="264"/>
      <c r="E3346" s="264"/>
      <c r="F3346" s="265"/>
      <c r="G3346" s="265"/>
      <c r="H3346" s="265"/>
      <c r="I3346" s="391"/>
      <c r="J3346" s="391"/>
    </row>
    <row r="3347" spans="1:10" s="263" customFormat="1" x14ac:dyDescent="0.3">
      <c r="A3347" s="257"/>
      <c r="B3347" s="264"/>
      <c r="C3347" s="264"/>
      <c r="D3347" s="264"/>
      <c r="E3347" s="264"/>
      <c r="F3347" s="265"/>
      <c r="G3347" s="265"/>
      <c r="H3347" s="265"/>
      <c r="I3347" s="391"/>
      <c r="J3347" s="391"/>
    </row>
    <row r="3348" spans="1:10" s="263" customFormat="1" x14ac:dyDescent="0.3">
      <c r="A3348" s="257"/>
      <c r="B3348" s="264"/>
      <c r="C3348" s="264"/>
      <c r="D3348" s="264"/>
      <c r="E3348" s="264"/>
      <c r="F3348" s="265"/>
      <c r="G3348" s="265"/>
      <c r="H3348" s="265"/>
      <c r="I3348" s="391"/>
      <c r="J3348" s="391"/>
    </row>
    <row r="3349" spans="1:10" s="263" customFormat="1" x14ac:dyDescent="0.3">
      <c r="A3349" s="257"/>
      <c r="B3349" s="264"/>
      <c r="C3349" s="264"/>
      <c r="D3349" s="264"/>
      <c r="E3349" s="264"/>
      <c r="F3349" s="265"/>
      <c r="G3349" s="265"/>
      <c r="H3349" s="265"/>
      <c r="I3349" s="391"/>
      <c r="J3349" s="391"/>
    </row>
    <row r="3350" spans="1:10" s="263" customFormat="1" x14ac:dyDescent="0.3">
      <c r="A3350" s="257"/>
      <c r="B3350" s="264"/>
      <c r="C3350" s="264"/>
      <c r="D3350" s="264"/>
      <c r="E3350" s="264"/>
      <c r="F3350" s="265"/>
      <c r="G3350" s="265"/>
      <c r="H3350" s="265"/>
      <c r="I3350" s="391"/>
      <c r="J3350" s="391"/>
    </row>
    <row r="3351" spans="1:10" s="263" customFormat="1" x14ac:dyDescent="0.3">
      <c r="A3351" s="257"/>
      <c r="B3351" s="264"/>
      <c r="C3351" s="264"/>
      <c r="D3351" s="264"/>
      <c r="E3351" s="264"/>
      <c r="F3351" s="265"/>
      <c r="G3351" s="265"/>
      <c r="H3351" s="265"/>
      <c r="I3351" s="391"/>
      <c r="J3351" s="391"/>
    </row>
    <row r="3352" spans="1:10" s="263" customFormat="1" x14ac:dyDescent="0.3">
      <c r="A3352" s="257"/>
      <c r="B3352" s="264"/>
      <c r="C3352" s="264"/>
      <c r="D3352" s="264"/>
      <c r="E3352" s="264"/>
      <c r="F3352" s="265"/>
      <c r="G3352" s="265"/>
      <c r="H3352" s="265"/>
      <c r="I3352" s="391"/>
      <c r="J3352" s="391"/>
    </row>
    <row r="3353" spans="1:10" s="263" customFormat="1" x14ac:dyDescent="0.3">
      <c r="A3353" s="257"/>
      <c r="B3353" s="264"/>
      <c r="C3353" s="264"/>
      <c r="D3353" s="264"/>
      <c r="E3353" s="264"/>
      <c r="F3353" s="265"/>
      <c r="G3353" s="265"/>
      <c r="H3353" s="265"/>
      <c r="I3353" s="391"/>
      <c r="J3353" s="391"/>
    </row>
    <row r="3354" spans="1:10" s="263" customFormat="1" x14ac:dyDescent="0.3">
      <c r="A3354" s="257"/>
      <c r="B3354" s="264"/>
      <c r="C3354" s="264"/>
      <c r="D3354" s="264"/>
      <c r="E3354" s="264"/>
      <c r="F3354" s="265"/>
      <c r="G3354" s="265"/>
      <c r="H3354" s="265"/>
      <c r="I3354" s="391"/>
      <c r="J3354" s="391"/>
    </row>
    <row r="3355" spans="1:10" s="263" customFormat="1" x14ac:dyDescent="0.3">
      <c r="A3355" s="257"/>
      <c r="B3355" s="264"/>
      <c r="C3355" s="264"/>
      <c r="D3355" s="264"/>
      <c r="E3355" s="264"/>
      <c r="F3355" s="265"/>
      <c r="G3355" s="265"/>
      <c r="H3355" s="265"/>
      <c r="I3355" s="391"/>
      <c r="J3355" s="391"/>
    </row>
    <row r="3356" spans="1:10" s="263" customFormat="1" x14ac:dyDescent="0.3">
      <c r="A3356" s="257"/>
      <c r="B3356" s="264"/>
      <c r="C3356" s="264"/>
      <c r="D3356" s="264"/>
      <c r="E3356" s="264"/>
      <c r="F3356" s="265"/>
      <c r="G3356" s="265"/>
      <c r="H3356" s="265"/>
      <c r="I3356" s="391"/>
      <c r="J3356" s="391"/>
    </row>
    <row r="3357" spans="1:10" s="263" customFormat="1" x14ac:dyDescent="0.3">
      <c r="A3357" s="257"/>
      <c r="B3357" s="264"/>
      <c r="C3357" s="264"/>
      <c r="D3357" s="264"/>
      <c r="E3357" s="264"/>
      <c r="F3357" s="265"/>
      <c r="G3357" s="265"/>
      <c r="H3357" s="265"/>
      <c r="I3357" s="391"/>
      <c r="J3357" s="391"/>
    </row>
    <row r="3358" spans="1:10" s="263" customFormat="1" x14ac:dyDescent="0.3">
      <c r="A3358" s="257"/>
      <c r="B3358" s="264"/>
      <c r="C3358" s="264"/>
      <c r="D3358" s="264"/>
      <c r="E3358" s="264"/>
      <c r="F3358" s="265"/>
      <c r="G3358" s="265"/>
      <c r="H3358" s="265"/>
      <c r="I3358" s="391"/>
      <c r="J3358" s="391"/>
    </row>
    <row r="3359" spans="1:10" s="263" customFormat="1" x14ac:dyDescent="0.3">
      <c r="A3359" s="257"/>
      <c r="B3359" s="264"/>
      <c r="C3359" s="264"/>
      <c r="D3359" s="264"/>
      <c r="E3359" s="264"/>
      <c r="F3359" s="265"/>
      <c r="G3359" s="265"/>
      <c r="H3359" s="265"/>
      <c r="I3359" s="391"/>
      <c r="J3359" s="391"/>
    </row>
    <row r="3360" spans="1:10" s="263" customFormat="1" x14ac:dyDescent="0.3">
      <c r="A3360" s="257"/>
      <c r="B3360" s="264"/>
      <c r="C3360" s="264"/>
      <c r="D3360" s="264"/>
      <c r="E3360" s="264"/>
      <c r="F3360" s="265"/>
      <c r="G3360" s="265"/>
      <c r="H3360" s="265"/>
      <c r="I3360" s="391"/>
      <c r="J3360" s="391"/>
    </row>
    <row r="3361" spans="1:10" s="263" customFormat="1" x14ac:dyDescent="0.3">
      <c r="A3361" s="257"/>
      <c r="B3361" s="264"/>
      <c r="C3361" s="264"/>
      <c r="D3361" s="264"/>
      <c r="E3361" s="264"/>
      <c r="F3361" s="265"/>
      <c r="G3361" s="265"/>
      <c r="H3361" s="265"/>
      <c r="I3361" s="391"/>
      <c r="J3361" s="391"/>
    </row>
    <row r="3362" spans="1:10" s="263" customFormat="1" x14ac:dyDescent="0.3">
      <c r="A3362" s="257"/>
      <c r="B3362" s="264"/>
      <c r="C3362" s="264"/>
      <c r="D3362" s="264"/>
      <c r="E3362" s="264"/>
      <c r="F3362" s="265"/>
      <c r="G3362" s="265"/>
      <c r="H3362" s="265"/>
      <c r="I3362" s="391"/>
      <c r="J3362" s="391"/>
    </row>
    <row r="3363" spans="1:10" s="263" customFormat="1" x14ac:dyDescent="0.3">
      <c r="A3363" s="257"/>
      <c r="B3363" s="264"/>
      <c r="C3363" s="264"/>
      <c r="D3363" s="264"/>
      <c r="E3363" s="264"/>
      <c r="F3363" s="265"/>
      <c r="G3363" s="265"/>
      <c r="H3363" s="265"/>
      <c r="I3363" s="391"/>
      <c r="J3363" s="391"/>
    </row>
    <row r="3364" spans="1:10" s="263" customFormat="1" x14ac:dyDescent="0.3">
      <c r="A3364" s="257"/>
      <c r="B3364" s="264"/>
      <c r="C3364" s="264"/>
      <c r="D3364" s="264"/>
      <c r="E3364" s="264"/>
      <c r="F3364" s="265"/>
      <c r="G3364" s="265"/>
      <c r="H3364" s="265"/>
      <c r="I3364" s="391"/>
      <c r="J3364" s="391"/>
    </row>
    <row r="3365" spans="1:10" s="263" customFormat="1" x14ac:dyDescent="0.3">
      <c r="A3365" s="257"/>
      <c r="B3365" s="264"/>
      <c r="C3365" s="264"/>
      <c r="D3365" s="264"/>
      <c r="E3365" s="264"/>
      <c r="F3365" s="265"/>
      <c r="G3365" s="265"/>
      <c r="H3365" s="265"/>
      <c r="I3365" s="391"/>
      <c r="J3365" s="391"/>
    </row>
    <row r="3366" spans="1:10" s="263" customFormat="1" x14ac:dyDescent="0.3">
      <c r="A3366" s="257"/>
      <c r="B3366" s="264"/>
      <c r="C3366" s="264"/>
      <c r="D3366" s="264"/>
      <c r="E3366" s="264"/>
      <c r="F3366" s="265"/>
      <c r="G3366" s="265"/>
      <c r="H3366" s="265"/>
      <c r="I3366" s="391"/>
      <c r="J3366" s="391"/>
    </row>
    <row r="3367" spans="1:10" s="263" customFormat="1" x14ac:dyDescent="0.3">
      <c r="A3367" s="257"/>
      <c r="B3367" s="264"/>
      <c r="C3367" s="264"/>
      <c r="D3367" s="264"/>
      <c r="E3367" s="264"/>
      <c r="F3367" s="265"/>
      <c r="G3367" s="265"/>
      <c r="H3367" s="265"/>
      <c r="I3367" s="391"/>
      <c r="J3367" s="391"/>
    </row>
    <row r="3368" spans="1:10" s="263" customFormat="1" x14ac:dyDescent="0.3">
      <c r="A3368" s="257"/>
      <c r="B3368" s="264"/>
      <c r="C3368" s="264"/>
      <c r="D3368" s="264"/>
      <c r="E3368" s="264"/>
      <c r="F3368" s="265"/>
      <c r="G3368" s="265"/>
      <c r="H3368" s="265"/>
      <c r="I3368" s="391"/>
      <c r="J3368" s="391"/>
    </row>
    <row r="3369" spans="1:10" s="263" customFormat="1" x14ac:dyDescent="0.3">
      <c r="A3369" s="257"/>
      <c r="B3369" s="264"/>
      <c r="C3369" s="264"/>
      <c r="D3369" s="264"/>
      <c r="E3369" s="264"/>
      <c r="F3369" s="265"/>
      <c r="G3369" s="265"/>
      <c r="H3369" s="265"/>
      <c r="I3369" s="391"/>
      <c r="J3369" s="391"/>
    </row>
    <row r="3370" spans="1:10" s="263" customFormat="1" x14ac:dyDescent="0.3">
      <c r="A3370" s="257"/>
      <c r="B3370" s="264"/>
      <c r="C3370" s="264"/>
      <c r="D3370" s="264"/>
      <c r="E3370" s="264"/>
      <c r="F3370" s="265"/>
      <c r="G3370" s="265"/>
      <c r="H3370" s="265"/>
      <c r="I3370" s="391"/>
      <c r="J3370" s="391"/>
    </row>
    <row r="3371" spans="1:10" s="263" customFormat="1" x14ac:dyDescent="0.3">
      <c r="A3371" s="257"/>
      <c r="B3371" s="264"/>
      <c r="C3371" s="264"/>
      <c r="D3371" s="264"/>
      <c r="E3371" s="264"/>
      <c r="F3371" s="265"/>
      <c r="G3371" s="265"/>
      <c r="H3371" s="265"/>
      <c r="I3371" s="391"/>
      <c r="J3371" s="391"/>
    </row>
    <row r="3372" spans="1:10" s="263" customFormat="1" x14ac:dyDescent="0.3">
      <c r="A3372" s="257"/>
      <c r="B3372" s="264"/>
      <c r="C3372" s="264"/>
      <c r="D3372" s="264"/>
      <c r="E3372" s="264"/>
      <c r="F3372" s="265"/>
      <c r="G3372" s="265"/>
      <c r="H3372" s="265"/>
      <c r="I3372" s="391"/>
      <c r="J3372" s="391"/>
    </row>
    <row r="3373" spans="1:10" s="263" customFormat="1" x14ac:dyDescent="0.3">
      <c r="A3373" s="257"/>
      <c r="B3373" s="264"/>
      <c r="C3373" s="264"/>
      <c r="D3373" s="264"/>
      <c r="E3373" s="264"/>
      <c r="F3373" s="265"/>
      <c r="G3373" s="265"/>
      <c r="H3373" s="265"/>
      <c r="I3373" s="391"/>
      <c r="J3373" s="391"/>
    </row>
    <row r="3374" spans="1:10" s="263" customFormat="1" x14ac:dyDescent="0.3">
      <c r="A3374" s="257"/>
      <c r="B3374" s="264"/>
      <c r="C3374" s="264"/>
      <c r="D3374" s="264"/>
      <c r="E3374" s="264"/>
      <c r="F3374" s="265"/>
      <c r="G3374" s="265"/>
      <c r="H3374" s="265"/>
      <c r="I3374" s="391"/>
      <c r="J3374" s="391"/>
    </row>
    <row r="3375" spans="1:10" s="263" customFormat="1" x14ac:dyDescent="0.3">
      <c r="A3375" s="257"/>
      <c r="B3375" s="264"/>
      <c r="C3375" s="264"/>
      <c r="D3375" s="264"/>
      <c r="E3375" s="264"/>
      <c r="F3375" s="265"/>
      <c r="G3375" s="265"/>
      <c r="H3375" s="265"/>
      <c r="I3375" s="391"/>
      <c r="J3375" s="391"/>
    </row>
    <row r="3376" spans="1:10" s="263" customFormat="1" x14ac:dyDescent="0.3">
      <c r="A3376" s="257"/>
      <c r="B3376" s="264"/>
      <c r="C3376" s="264"/>
      <c r="D3376" s="264"/>
      <c r="E3376" s="264"/>
      <c r="F3376" s="265"/>
      <c r="G3376" s="265"/>
      <c r="H3376" s="265"/>
      <c r="I3376" s="391"/>
      <c r="J3376" s="391"/>
    </row>
    <row r="3377" spans="1:10" s="263" customFormat="1" x14ac:dyDescent="0.3">
      <c r="A3377" s="257"/>
      <c r="B3377" s="264"/>
      <c r="C3377" s="264"/>
      <c r="D3377" s="264"/>
      <c r="E3377" s="264"/>
      <c r="F3377" s="265"/>
      <c r="G3377" s="265"/>
      <c r="H3377" s="265"/>
      <c r="I3377" s="391"/>
      <c r="J3377" s="391"/>
    </row>
    <row r="3378" spans="1:10" s="263" customFormat="1" x14ac:dyDescent="0.3">
      <c r="A3378" s="257"/>
      <c r="B3378" s="264"/>
      <c r="C3378" s="264"/>
      <c r="D3378" s="264"/>
      <c r="E3378" s="264"/>
      <c r="F3378" s="265"/>
      <c r="G3378" s="265"/>
      <c r="H3378" s="265"/>
      <c r="I3378" s="391"/>
      <c r="J3378" s="391"/>
    </row>
    <row r="3379" spans="1:10" s="263" customFormat="1" x14ac:dyDescent="0.3">
      <c r="A3379" s="257"/>
      <c r="B3379" s="264"/>
      <c r="C3379" s="264"/>
      <c r="D3379" s="264"/>
      <c r="E3379" s="264"/>
      <c r="F3379" s="265"/>
      <c r="G3379" s="265"/>
      <c r="H3379" s="265"/>
      <c r="I3379" s="391"/>
      <c r="J3379" s="391"/>
    </row>
    <row r="3380" spans="1:10" s="263" customFormat="1" x14ac:dyDescent="0.3">
      <c r="A3380" s="257"/>
      <c r="B3380" s="264"/>
      <c r="C3380" s="264"/>
      <c r="D3380" s="264"/>
      <c r="E3380" s="264"/>
      <c r="F3380" s="265"/>
      <c r="G3380" s="265"/>
      <c r="H3380" s="265"/>
      <c r="I3380" s="391"/>
      <c r="J3380" s="391"/>
    </row>
    <row r="3381" spans="1:10" s="263" customFormat="1" x14ac:dyDescent="0.3">
      <c r="A3381" s="257"/>
      <c r="B3381" s="264"/>
      <c r="C3381" s="264"/>
      <c r="D3381" s="264"/>
      <c r="E3381" s="264"/>
      <c r="F3381" s="265"/>
      <c r="G3381" s="265"/>
      <c r="H3381" s="265"/>
      <c r="I3381" s="391"/>
      <c r="J3381" s="391"/>
    </row>
    <row r="3382" spans="1:10" s="263" customFormat="1" x14ac:dyDescent="0.3">
      <c r="A3382" s="257"/>
      <c r="B3382" s="264"/>
      <c r="C3382" s="264"/>
      <c r="D3382" s="264"/>
      <c r="E3382" s="264"/>
      <c r="F3382" s="265"/>
      <c r="G3382" s="265"/>
      <c r="H3382" s="265"/>
      <c r="I3382" s="391"/>
      <c r="J3382" s="391"/>
    </row>
    <row r="3383" spans="1:10" s="263" customFormat="1" x14ac:dyDescent="0.3">
      <c r="A3383" s="257"/>
      <c r="B3383" s="264"/>
      <c r="C3383" s="264"/>
      <c r="D3383" s="264"/>
      <c r="E3383" s="264"/>
      <c r="F3383" s="265"/>
      <c r="G3383" s="265"/>
      <c r="H3383" s="265"/>
      <c r="I3383" s="391"/>
      <c r="J3383" s="391"/>
    </row>
    <row r="3384" spans="1:10" s="263" customFormat="1" x14ac:dyDescent="0.3">
      <c r="A3384" s="257"/>
      <c r="B3384" s="264"/>
      <c r="C3384" s="264"/>
      <c r="D3384" s="264"/>
      <c r="E3384" s="264"/>
      <c r="F3384" s="265"/>
      <c r="G3384" s="265"/>
      <c r="H3384" s="265"/>
      <c r="I3384" s="391"/>
      <c r="J3384" s="391"/>
    </row>
    <row r="3385" spans="1:10" s="263" customFormat="1" x14ac:dyDescent="0.3">
      <c r="A3385" s="257"/>
      <c r="B3385" s="264"/>
      <c r="C3385" s="264"/>
      <c r="D3385" s="264"/>
      <c r="E3385" s="264"/>
      <c r="F3385" s="265"/>
      <c r="G3385" s="265"/>
      <c r="H3385" s="265"/>
      <c r="I3385" s="391"/>
      <c r="J3385" s="391"/>
    </row>
    <row r="3386" spans="1:10" s="263" customFormat="1" x14ac:dyDescent="0.3">
      <c r="A3386" s="257"/>
      <c r="B3386" s="264"/>
      <c r="C3386" s="264"/>
      <c r="D3386" s="264"/>
      <c r="E3386" s="264"/>
      <c r="F3386" s="265"/>
      <c r="G3386" s="265"/>
      <c r="H3386" s="265"/>
      <c r="I3386" s="391"/>
      <c r="J3386" s="391"/>
    </row>
    <row r="3387" spans="1:10" s="263" customFormat="1" x14ac:dyDescent="0.3">
      <c r="A3387" s="257"/>
      <c r="B3387" s="264"/>
      <c r="C3387" s="264"/>
      <c r="D3387" s="264"/>
      <c r="E3387" s="264"/>
      <c r="F3387" s="265"/>
      <c r="G3387" s="265"/>
      <c r="H3387" s="265"/>
      <c r="I3387" s="391"/>
      <c r="J3387" s="391"/>
    </row>
    <row r="3388" spans="1:10" s="263" customFormat="1" x14ac:dyDescent="0.3">
      <c r="A3388" s="257"/>
      <c r="B3388" s="264"/>
      <c r="C3388" s="264"/>
      <c r="D3388" s="264"/>
      <c r="E3388" s="264"/>
      <c r="F3388" s="265"/>
      <c r="G3388" s="265"/>
      <c r="H3388" s="265"/>
      <c r="I3388" s="391"/>
      <c r="J3388" s="391"/>
    </row>
    <row r="3389" spans="1:10" s="263" customFormat="1" x14ac:dyDescent="0.3">
      <c r="A3389" s="257"/>
      <c r="B3389" s="264"/>
      <c r="C3389" s="264"/>
      <c r="D3389" s="264"/>
      <c r="E3389" s="264"/>
      <c r="F3389" s="265"/>
      <c r="G3389" s="265"/>
      <c r="H3389" s="265"/>
      <c r="I3389" s="391"/>
      <c r="J3389" s="391"/>
    </row>
    <row r="3390" spans="1:10" s="263" customFormat="1" x14ac:dyDescent="0.3">
      <c r="A3390" s="257"/>
      <c r="B3390" s="264"/>
      <c r="C3390" s="264"/>
      <c r="D3390" s="264"/>
      <c r="E3390" s="264"/>
      <c r="F3390" s="265"/>
      <c r="G3390" s="265"/>
      <c r="H3390" s="265"/>
      <c r="I3390" s="391"/>
      <c r="J3390" s="391"/>
    </row>
    <row r="3391" spans="1:10" s="263" customFormat="1" x14ac:dyDescent="0.3">
      <c r="A3391" s="257"/>
      <c r="B3391" s="264"/>
      <c r="C3391" s="264"/>
      <c r="D3391" s="264"/>
      <c r="E3391" s="264"/>
      <c r="F3391" s="265"/>
      <c r="G3391" s="265"/>
      <c r="H3391" s="265"/>
      <c r="I3391" s="391"/>
      <c r="J3391" s="391"/>
    </row>
    <row r="3392" spans="1:10" s="263" customFormat="1" x14ac:dyDescent="0.3">
      <c r="A3392" s="257"/>
      <c r="B3392" s="264"/>
      <c r="C3392" s="264"/>
      <c r="D3392" s="264"/>
      <c r="E3392" s="264"/>
      <c r="F3392" s="265"/>
      <c r="G3392" s="265"/>
      <c r="H3392" s="265"/>
      <c r="I3392" s="391"/>
      <c r="J3392" s="391"/>
    </row>
    <row r="3393" spans="1:10" s="263" customFormat="1" x14ac:dyDescent="0.3">
      <c r="A3393" s="257"/>
      <c r="B3393" s="264"/>
      <c r="C3393" s="264"/>
      <c r="D3393" s="264"/>
      <c r="E3393" s="264"/>
      <c r="F3393" s="265"/>
      <c r="G3393" s="265"/>
      <c r="H3393" s="265"/>
      <c r="I3393" s="391"/>
      <c r="J3393" s="391"/>
    </row>
    <row r="3394" spans="1:10" s="263" customFormat="1" x14ac:dyDescent="0.3">
      <c r="A3394" s="257"/>
      <c r="B3394" s="264"/>
      <c r="C3394" s="264"/>
      <c r="D3394" s="264"/>
      <c r="E3394" s="264"/>
      <c r="F3394" s="265"/>
      <c r="G3394" s="265"/>
      <c r="H3394" s="265"/>
      <c r="I3394" s="391"/>
      <c r="J3394" s="391"/>
    </row>
    <row r="3395" spans="1:10" s="263" customFormat="1" x14ac:dyDescent="0.3">
      <c r="A3395" s="257"/>
      <c r="B3395" s="264"/>
      <c r="C3395" s="264"/>
      <c r="D3395" s="264"/>
      <c r="E3395" s="264"/>
      <c r="F3395" s="265"/>
      <c r="G3395" s="265"/>
      <c r="H3395" s="265"/>
      <c r="I3395" s="391"/>
      <c r="J3395" s="391"/>
    </row>
    <row r="3396" spans="1:10" s="263" customFormat="1" x14ac:dyDescent="0.3">
      <c r="A3396" s="257"/>
      <c r="B3396" s="264"/>
      <c r="C3396" s="264"/>
      <c r="D3396" s="264"/>
      <c r="E3396" s="264"/>
      <c r="F3396" s="265"/>
      <c r="G3396" s="265"/>
      <c r="H3396" s="265"/>
      <c r="I3396" s="391"/>
      <c r="J3396" s="391"/>
    </row>
    <row r="3397" spans="1:10" s="263" customFormat="1" x14ac:dyDescent="0.3">
      <c r="A3397" s="257"/>
      <c r="B3397" s="264"/>
      <c r="C3397" s="264"/>
      <c r="D3397" s="264"/>
      <c r="E3397" s="264"/>
      <c r="F3397" s="265"/>
      <c r="G3397" s="265"/>
      <c r="H3397" s="265"/>
      <c r="I3397" s="391"/>
      <c r="J3397" s="391"/>
    </row>
    <row r="3398" spans="1:10" s="263" customFormat="1" x14ac:dyDescent="0.3">
      <c r="A3398" s="257"/>
      <c r="B3398" s="264"/>
      <c r="C3398" s="264"/>
      <c r="D3398" s="264"/>
      <c r="E3398" s="264"/>
      <c r="F3398" s="265"/>
      <c r="G3398" s="265"/>
      <c r="H3398" s="265"/>
      <c r="I3398" s="391"/>
      <c r="J3398" s="391"/>
    </row>
    <row r="3399" spans="1:10" s="263" customFormat="1" x14ac:dyDescent="0.3">
      <c r="A3399" s="257"/>
      <c r="B3399" s="264"/>
      <c r="C3399" s="264"/>
      <c r="D3399" s="264"/>
      <c r="E3399" s="264"/>
      <c r="F3399" s="265"/>
      <c r="G3399" s="265"/>
      <c r="H3399" s="265"/>
      <c r="I3399" s="391"/>
      <c r="J3399" s="391"/>
    </row>
    <row r="3400" spans="1:10" s="263" customFormat="1" x14ac:dyDescent="0.3">
      <c r="A3400" s="257"/>
      <c r="B3400" s="264"/>
      <c r="C3400" s="264"/>
      <c r="D3400" s="264"/>
      <c r="E3400" s="264"/>
      <c r="F3400" s="265"/>
      <c r="G3400" s="265"/>
      <c r="H3400" s="265"/>
      <c r="I3400" s="391"/>
      <c r="J3400" s="391"/>
    </row>
    <row r="3401" spans="1:10" s="263" customFormat="1" x14ac:dyDescent="0.3">
      <c r="A3401" s="257"/>
      <c r="B3401" s="264"/>
      <c r="C3401" s="264"/>
      <c r="D3401" s="264"/>
      <c r="E3401" s="264"/>
      <c r="F3401" s="265"/>
      <c r="G3401" s="265"/>
      <c r="H3401" s="265"/>
      <c r="I3401" s="391"/>
      <c r="J3401" s="391"/>
    </row>
    <row r="3402" spans="1:10" s="263" customFormat="1" x14ac:dyDescent="0.3">
      <c r="A3402" s="257"/>
      <c r="B3402" s="264"/>
      <c r="C3402" s="264"/>
      <c r="D3402" s="264"/>
      <c r="E3402" s="264"/>
      <c r="F3402" s="265"/>
      <c r="G3402" s="265"/>
      <c r="H3402" s="265"/>
      <c r="I3402" s="391"/>
      <c r="J3402" s="391"/>
    </row>
    <row r="3403" spans="1:10" s="263" customFormat="1" x14ac:dyDescent="0.3">
      <c r="A3403" s="257"/>
      <c r="B3403" s="264"/>
      <c r="C3403" s="264"/>
      <c r="D3403" s="264"/>
      <c r="E3403" s="264"/>
      <c r="F3403" s="265"/>
      <c r="G3403" s="265"/>
      <c r="H3403" s="265"/>
      <c r="I3403" s="391"/>
      <c r="J3403" s="391"/>
    </row>
    <row r="3404" spans="1:10" s="263" customFormat="1" x14ac:dyDescent="0.3">
      <c r="A3404" s="257"/>
      <c r="B3404" s="264"/>
      <c r="C3404" s="264"/>
      <c r="D3404" s="264"/>
      <c r="E3404" s="264"/>
      <c r="F3404" s="265"/>
      <c r="G3404" s="265"/>
      <c r="H3404" s="265"/>
      <c r="I3404" s="391"/>
      <c r="J3404" s="391"/>
    </row>
    <row r="3405" spans="1:10" s="263" customFormat="1" x14ac:dyDescent="0.3">
      <c r="A3405" s="257"/>
      <c r="B3405" s="264"/>
      <c r="C3405" s="264"/>
      <c r="D3405" s="264"/>
      <c r="E3405" s="264"/>
      <c r="F3405" s="265"/>
      <c r="G3405" s="265"/>
      <c r="H3405" s="265"/>
      <c r="I3405" s="391"/>
      <c r="J3405" s="391"/>
    </row>
    <row r="3406" spans="1:10" s="263" customFormat="1" x14ac:dyDescent="0.3">
      <c r="A3406" s="257"/>
      <c r="B3406" s="264"/>
      <c r="C3406" s="264"/>
      <c r="D3406" s="264"/>
      <c r="E3406" s="264"/>
      <c r="F3406" s="265"/>
      <c r="G3406" s="265"/>
      <c r="H3406" s="265"/>
      <c r="I3406" s="391"/>
      <c r="J3406" s="391"/>
    </row>
    <row r="3407" spans="1:10" s="263" customFormat="1" x14ac:dyDescent="0.3">
      <c r="A3407" s="257"/>
      <c r="B3407" s="264"/>
      <c r="C3407" s="264"/>
      <c r="D3407" s="264"/>
      <c r="E3407" s="264"/>
      <c r="F3407" s="265"/>
      <c r="G3407" s="265"/>
      <c r="H3407" s="265"/>
      <c r="I3407" s="391"/>
      <c r="J3407" s="391"/>
    </row>
    <row r="3408" spans="1:10" s="263" customFormat="1" x14ac:dyDescent="0.3">
      <c r="A3408" s="257"/>
      <c r="B3408" s="264"/>
      <c r="C3408" s="264"/>
      <c r="D3408" s="264"/>
      <c r="E3408" s="264"/>
      <c r="F3408" s="265"/>
      <c r="G3408" s="265"/>
      <c r="H3408" s="265"/>
      <c r="I3408" s="391"/>
      <c r="J3408" s="391"/>
    </row>
    <row r="3409" spans="1:10" s="263" customFormat="1" x14ac:dyDescent="0.3">
      <c r="A3409" s="257"/>
      <c r="B3409" s="264"/>
      <c r="C3409" s="264"/>
      <c r="D3409" s="264"/>
      <c r="E3409" s="264"/>
      <c r="F3409" s="265"/>
      <c r="G3409" s="265"/>
      <c r="H3409" s="265"/>
      <c r="I3409" s="391"/>
      <c r="J3409" s="391"/>
    </row>
    <row r="3410" spans="1:10" s="263" customFormat="1" x14ac:dyDescent="0.3">
      <c r="A3410" s="257"/>
      <c r="B3410" s="264"/>
      <c r="C3410" s="264"/>
      <c r="D3410" s="264"/>
      <c r="E3410" s="264"/>
      <c r="F3410" s="265"/>
      <c r="G3410" s="265"/>
      <c r="H3410" s="265"/>
      <c r="I3410" s="391"/>
      <c r="J3410" s="391"/>
    </row>
    <row r="3411" spans="1:10" s="263" customFormat="1" x14ac:dyDescent="0.3">
      <c r="A3411" s="257"/>
      <c r="B3411" s="264"/>
      <c r="C3411" s="264"/>
      <c r="D3411" s="264"/>
      <c r="E3411" s="264"/>
      <c r="F3411" s="265"/>
      <c r="G3411" s="265"/>
      <c r="H3411" s="265"/>
      <c r="I3411" s="391"/>
      <c r="J3411" s="391"/>
    </row>
    <row r="3412" spans="1:10" s="263" customFormat="1" x14ac:dyDescent="0.3">
      <c r="A3412" s="257"/>
      <c r="B3412" s="264"/>
      <c r="C3412" s="264"/>
      <c r="D3412" s="264"/>
      <c r="E3412" s="264"/>
      <c r="F3412" s="265"/>
      <c r="G3412" s="265"/>
      <c r="H3412" s="265"/>
      <c r="I3412" s="391"/>
      <c r="J3412" s="391"/>
    </row>
    <row r="3413" spans="1:10" s="263" customFormat="1" x14ac:dyDescent="0.3">
      <c r="A3413" s="257"/>
      <c r="B3413" s="264"/>
      <c r="C3413" s="264"/>
      <c r="D3413" s="264"/>
      <c r="E3413" s="264"/>
      <c r="F3413" s="265"/>
      <c r="G3413" s="265"/>
      <c r="H3413" s="265"/>
      <c r="I3413" s="391"/>
      <c r="J3413" s="391"/>
    </row>
    <row r="3414" spans="1:10" s="263" customFormat="1" x14ac:dyDescent="0.3">
      <c r="A3414" s="257"/>
      <c r="B3414" s="264"/>
      <c r="C3414" s="264"/>
      <c r="D3414" s="264"/>
      <c r="E3414" s="264"/>
      <c r="F3414" s="265"/>
      <c r="G3414" s="265"/>
      <c r="H3414" s="265"/>
      <c r="I3414" s="391"/>
      <c r="J3414" s="391"/>
    </row>
    <row r="3415" spans="1:10" s="263" customFormat="1" x14ac:dyDescent="0.3">
      <c r="A3415" s="257"/>
      <c r="B3415" s="264"/>
      <c r="C3415" s="264"/>
      <c r="D3415" s="264"/>
      <c r="E3415" s="264"/>
      <c r="F3415" s="265"/>
      <c r="G3415" s="265"/>
      <c r="H3415" s="265"/>
      <c r="I3415" s="391"/>
      <c r="J3415" s="391"/>
    </row>
    <row r="3416" spans="1:10" s="263" customFormat="1" x14ac:dyDescent="0.3">
      <c r="A3416" s="257"/>
      <c r="B3416" s="264"/>
      <c r="C3416" s="264"/>
      <c r="D3416" s="264"/>
      <c r="E3416" s="264"/>
      <c r="F3416" s="265"/>
      <c r="G3416" s="265"/>
      <c r="H3416" s="265"/>
      <c r="I3416" s="391"/>
      <c r="J3416" s="391"/>
    </row>
    <row r="3417" spans="1:10" s="263" customFormat="1" x14ac:dyDescent="0.3">
      <c r="A3417" s="257"/>
      <c r="B3417" s="264"/>
      <c r="C3417" s="264"/>
      <c r="D3417" s="264"/>
      <c r="E3417" s="264"/>
      <c r="F3417" s="265"/>
      <c r="G3417" s="265"/>
      <c r="H3417" s="265"/>
      <c r="I3417" s="391"/>
      <c r="J3417" s="391"/>
    </row>
    <row r="3418" spans="1:10" s="263" customFormat="1" x14ac:dyDescent="0.3">
      <c r="A3418" s="257"/>
      <c r="B3418" s="264"/>
      <c r="C3418" s="264"/>
      <c r="D3418" s="264"/>
      <c r="E3418" s="264"/>
      <c r="F3418" s="265"/>
      <c r="G3418" s="265"/>
      <c r="H3418" s="265"/>
      <c r="I3418" s="391"/>
      <c r="J3418" s="391"/>
    </row>
    <row r="3419" spans="1:10" s="263" customFormat="1" x14ac:dyDescent="0.3">
      <c r="A3419" s="257"/>
      <c r="B3419" s="264"/>
      <c r="C3419" s="264"/>
      <c r="D3419" s="264"/>
      <c r="E3419" s="264"/>
      <c r="F3419" s="265"/>
      <c r="G3419" s="265"/>
      <c r="H3419" s="265"/>
      <c r="I3419" s="391"/>
      <c r="J3419" s="391"/>
    </row>
    <row r="3420" spans="1:10" s="263" customFormat="1" x14ac:dyDescent="0.3">
      <c r="A3420" s="257"/>
      <c r="B3420" s="264"/>
      <c r="C3420" s="264"/>
      <c r="D3420" s="264"/>
      <c r="E3420" s="264"/>
      <c r="F3420" s="265"/>
      <c r="G3420" s="265"/>
      <c r="H3420" s="265"/>
      <c r="I3420" s="391"/>
      <c r="J3420" s="391"/>
    </row>
    <row r="3421" spans="1:10" s="263" customFormat="1" x14ac:dyDescent="0.3">
      <c r="A3421" s="257"/>
      <c r="B3421" s="264"/>
      <c r="C3421" s="264"/>
      <c r="D3421" s="264"/>
      <c r="E3421" s="264"/>
      <c r="F3421" s="265"/>
      <c r="G3421" s="265"/>
      <c r="H3421" s="265"/>
      <c r="I3421" s="391"/>
      <c r="J3421" s="391"/>
    </row>
    <row r="3422" spans="1:10" s="263" customFormat="1" x14ac:dyDescent="0.3">
      <c r="A3422" s="257"/>
      <c r="B3422" s="264"/>
      <c r="C3422" s="264"/>
      <c r="D3422" s="264"/>
      <c r="E3422" s="264"/>
      <c r="F3422" s="265"/>
      <c r="G3422" s="265"/>
      <c r="H3422" s="265"/>
      <c r="I3422" s="391"/>
      <c r="J3422" s="391"/>
    </row>
    <row r="3423" spans="1:10" s="263" customFormat="1" x14ac:dyDescent="0.3">
      <c r="A3423" s="257"/>
      <c r="B3423" s="264"/>
      <c r="C3423" s="264"/>
      <c r="D3423" s="264"/>
      <c r="E3423" s="264"/>
      <c r="F3423" s="265"/>
      <c r="G3423" s="265"/>
      <c r="H3423" s="265"/>
      <c r="I3423" s="391"/>
      <c r="J3423" s="391"/>
    </row>
    <row r="3424" spans="1:10" s="263" customFormat="1" x14ac:dyDescent="0.3">
      <c r="A3424" s="257"/>
      <c r="B3424" s="264"/>
      <c r="C3424" s="264"/>
      <c r="D3424" s="264"/>
      <c r="E3424" s="264"/>
      <c r="F3424" s="265"/>
      <c r="G3424" s="265"/>
      <c r="H3424" s="265"/>
      <c r="I3424" s="391"/>
      <c r="J3424" s="391"/>
    </row>
    <row r="3425" spans="1:10" s="263" customFormat="1" x14ac:dyDescent="0.3">
      <c r="A3425" s="257"/>
      <c r="B3425" s="264"/>
      <c r="C3425" s="264"/>
      <c r="D3425" s="264"/>
      <c r="E3425" s="264"/>
      <c r="F3425" s="265"/>
      <c r="G3425" s="265"/>
      <c r="H3425" s="265"/>
      <c r="I3425" s="391"/>
      <c r="J3425" s="391"/>
    </row>
    <row r="3426" spans="1:10" s="263" customFormat="1" x14ac:dyDescent="0.3">
      <c r="A3426" s="257"/>
      <c r="B3426" s="264"/>
      <c r="C3426" s="264"/>
      <c r="D3426" s="264"/>
      <c r="E3426" s="264"/>
      <c r="F3426" s="265"/>
      <c r="G3426" s="265"/>
      <c r="H3426" s="265"/>
      <c r="I3426" s="391"/>
      <c r="J3426" s="391"/>
    </row>
    <row r="3427" spans="1:10" s="263" customFormat="1" x14ac:dyDescent="0.3">
      <c r="A3427" s="257"/>
      <c r="B3427" s="264"/>
      <c r="C3427" s="264"/>
      <c r="D3427" s="264"/>
      <c r="E3427" s="264"/>
      <c r="F3427" s="265"/>
      <c r="G3427" s="265"/>
      <c r="H3427" s="265"/>
      <c r="I3427" s="391"/>
      <c r="J3427" s="391"/>
    </row>
    <row r="3428" spans="1:10" s="263" customFormat="1" x14ac:dyDescent="0.3">
      <c r="A3428" s="257"/>
      <c r="B3428" s="264"/>
      <c r="C3428" s="264"/>
      <c r="D3428" s="264"/>
      <c r="E3428" s="264"/>
      <c r="F3428" s="265"/>
      <c r="G3428" s="265"/>
      <c r="H3428" s="265"/>
      <c r="I3428" s="391"/>
      <c r="J3428" s="391"/>
    </row>
    <row r="3429" spans="1:10" s="263" customFormat="1" x14ac:dyDescent="0.3">
      <c r="A3429" s="257"/>
      <c r="B3429" s="264"/>
      <c r="C3429" s="264"/>
      <c r="D3429" s="264"/>
      <c r="E3429" s="264"/>
      <c r="F3429" s="265"/>
      <c r="G3429" s="265"/>
      <c r="H3429" s="265"/>
      <c r="I3429" s="391"/>
      <c r="J3429" s="391"/>
    </row>
    <row r="3430" spans="1:10" s="263" customFormat="1" x14ac:dyDescent="0.3">
      <c r="A3430" s="257"/>
      <c r="B3430" s="264"/>
      <c r="C3430" s="264"/>
      <c r="D3430" s="264"/>
      <c r="E3430" s="264"/>
      <c r="F3430" s="265"/>
      <c r="G3430" s="265"/>
      <c r="H3430" s="265"/>
      <c r="I3430" s="391"/>
      <c r="J3430" s="391"/>
    </row>
    <row r="3431" spans="1:10" s="263" customFormat="1" x14ac:dyDescent="0.3">
      <c r="A3431" s="257"/>
      <c r="B3431" s="264"/>
      <c r="C3431" s="264"/>
      <c r="D3431" s="264"/>
      <c r="E3431" s="264"/>
      <c r="F3431" s="265"/>
      <c r="G3431" s="265"/>
      <c r="H3431" s="265"/>
      <c r="I3431" s="391"/>
      <c r="J3431" s="391"/>
    </row>
    <row r="3432" spans="1:10" s="263" customFormat="1" x14ac:dyDescent="0.3">
      <c r="A3432" s="257"/>
      <c r="B3432" s="264"/>
      <c r="C3432" s="264"/>
      <c r="D3432" s="264"/>
      <c r="E3432" s="264"/>
      <c r="F3432" s="265"/>
      <c r="G3432" s="265"/>
      <c r="H3432" s="265"/>
      <c r="I3432" s="391"/>
      <c r="J3432" s="391"/>
    </row>
    <row r="3433" spans="1:10" s="263" customFormat="1" x14ac:dyDescent="0.3">
      <c r="A3433" s="257"/>
      <c r="B3433" s="264"/>
      <c r="C3433" s="264"/>
      <c r="D3433" s="264"/>
      <c r="E3433" s="264"/>
      <c r="F3433" s="265"/>
      <c r="G3433" s="265"/>
      <c r="H3433" s="265"/>
      <c r="I3433" s="391"/>
      <c r="J3433" s="391"/>
    </row>
    <row r="3434" spans="1:10" s="263" customFormat="1" x14ac:dyDescent="0.3">
      <c r="A3434" s="257"/>
      <c r="B3434" s="264"/>
      <c r="C3434" s="264"/>
      <c r="D3434" s="264"/>
      <c r="E3434" s="264"/>
      <c r="F3434" s="265"/>
      <c r="G3434" s="265"/>
      <c r="H3434" s="265"/>
      <c r="I3434" s="391"/>
      <c r="J3434" s="391"/>
    </row>
    <row r="3435" spans="1:10" s="263" customFormat="1" x14ac:dyDescent="0.3">
      <c r="A3435" s="257"/>
      <c r="B3435" s="264"/>
      <c r="C3435" s="264"/>
      <c r="D3435" s="264"/>
      <c r="E3435" s="264"/>
      <c r="F3435" s="265"/>
      <c r="G3435" s="265"/>
      <c r="H3435" s="265"/>
      <c r="I3435" s="391"/>
      <c r="J3435" s="391"/>
    </row>
    <row r="3436" spans="1:10" s="263" customFormat="1" x14ac:dyDescent="0.3">
      <c r="A3436" s="257"/>
      <c r="B3436" s="264"/>
      <c r="C3436" s="264"/>
      <c r="D3436" s="264"/>
      <c r="E3436" s="264"/>
      <c r="F3436" s="265"/>
      <c r="G3436" s="265"/>
      <c r="H3436" s="265"/>
      <c r="I3436" s="391"/>
      <c r="J3436" s="391"/>
    </row>
    <row r="3437" spans="1:10" s="263" customFormat="1" x14ac:dyDescent="0.3">
      <c r="A3437" s="257"/>
      <c r="B3437" s="264"/>
      <c r="C3437" s="264"/>
      <c r="D3437" s="264"/>
      <c r="E3437" s="264"/>
      <c r="F3437" s="265"/>
      <c r="G3437" s="265"/>
      <c r="H3437" s="265"/>
      <c r="I3437" s="391"/>
      <c r="J3437" s="391"/>
    </row>
    <row r="3438" spans="1:10" s="263" customFormat="1" x14ac:dyDescent="0.3">
      <c r="A3438" s="257"/>
      <c r="B3438" s="264"/>
      <c r="C3438" s="264"/>
      <c r="D3438" s="264"/>
      <c r="E3438" s="264"/>
      <c r="F3438" s="265"/>
      <c r="G3438" s="265"/>
      <c r="H3438" s="265"/>
      <c r="I3438" s="391"/>
      <c r="J3438" s="391"/>
    </row>
    <row r="3439" spans="1:10" s="263" customFormat="1" x14ac:dyDescent="0.3">
      <c r="A3439" s="257"/>
      <c r="B3439" s="264"/>
      <c r="C3439" s="264"/>
      <c r="D3439" s="264"/>
      <c r="E3439" s="264"/>
      <c r="F3439" s="265"/>
      <c r="G3439" s="265"/>
      <c r="H3439" s="265"/>
      <c r="I3439" s="391"/>
      <c r="J3439" s="391"/>
    </row>
    <row r="3440" spans="1:10" s="263" customFormat="1" x14ac:dyDescent="0.3">
      <c r="A3440" s="257"/>
      <c r="B3440" s="264"/>
      <c r="C3440" s="264"/>
      <c r="D3440" s="264"/>
      <c r="E3440" s="264"/>
      <c r="F3440" s="265"/>
      <c r="G3440" s="265"/>
      <c r="H3440" s="265"/>
      <c r="I3440" s="391"/>
      <c r="J3440" s="391"/>
    </row>
    <row r="3441" spans="1:10" s="263" customFormat="1" x14ac:dyDescent="0.3">
      <c r="A3441" s="257"/>
      <c r="B3441" s="264"/>
      <c r="C3441" s="264"/>
      <c r="D3441" s="264"/>
      <c r="E3441" s="264"/>
      <c r="F3441" s="265"/>
      <c r="G3441" s="265"/>
      <c r="H3441" s="265"/>
      <c r="I3441" s="391"/>
      <c r="J3441" s="391"/>
    </row>
    <row r="3442" spans="1:10" s="263" customFormat="1" x14ac:dyDescent="0.3">
      <c r="A3442" s="257"/>
      <c r="B3442" s="264"/>
      <c r="C3442" s="264"/>
      <c r="D3442" s="264"/>
      <c r="E3442" s="264"/>
      <c r="F3442" s="265"/>
      <c r="G3442" s="265"/>
      <c r="H3442" s="265"/>
      <c r="I3442" s="391"/>
      <c r="J3442" s="391"/>
    </row>
    <row r="3443" spans="1:10" s="263" customFormat="1" x14ac:dyDescent="0.3">
      <c r="A3443" s="257"/>
      <c r="B3443" s="264"/>
      <c r="C3443" s="264"/>
      <c r="D3443" s="264"/>
      <c r="E3443" s="264"/>
      <c r="F3443" s="265"/>
      <c r="G3443" s="265"/>
      <c r="H3443" s="265"/>
      <c r="I3443" s="391"/>
      <c r="J3443" s="391"/>
    </row>
    <row r="3444" spans="1:10" s="263" customFormat="1" x14ac:dyDescent="0.3">
      <c r="A3444" s="257"/>
      <c r="B3444" s="264"/>
      <c r="C3444" s="264"/>
      <c r="D3444" s="264"/>
      <c r="E3444" s="264"/>
      <c r="F3444" s="265"/>
      <c r="G3444" s="265"/>
      <c r="H3444" s="265"/>
      <c r="I3444" s="391"/>
      <c r="J3444" s="391"/>
    </row>
    <row r="3445" spans="1:10" s="263" customFormat="1" x14ac:dyDescent="0.3">
      <c r="A3445" s="257"/>
      <c r="B3445" s="264"/>
      <c r="C3445" s="264"/>
      <c r="D3445" s="264"/>
      <c r="E3445" s="264"/>
      <c r="F3445" s="265"/>
      <c r="G3445" s="265"/>
      <c r="H3445" s="265"/>
      <c r="I3445" s="391"/>
      <c r="J3445" s="391"/>
    </row>
    <row r="3446" spans="1:10" s="263" customFormat="1" x14ac:dyDescent="0.3">
      <c r="A3446" s="257"/>
      <c r="B3446" s="264"/>
      <c r="C3446" s="264"/>
      <c r="D3446" s="264"/>
      <c r="E3446" s="264"/>
      <c r="F3446" s="265"/>
      <c r="G3446" s="265"/>
      <c r="H3446" s="265"/>
      <c r="I3446" s="391"/>
      <c r="J3446" s="391"/>
    </row>
    <row r="3447" spans="1:10" s="263" customFormat="1" x14ac:dyDescent="0.3">
      <c r="A3447" s="257"/>
      <c r="B3447" s="264"/>
      <c r="C3447" s="264"/>
      <c r="D3447" s="264"/>
      <c r="E3447" s="264"/>
      <c r="F3447" s="265"/>
      <c r="G3447" s="265"/>
      <c r="H3447" s="265"/>
      <c r="I3447" s="391"/>
      <c r="J3447" s="391"/>
    </row>
    <row r="3448" spans="1:10" s="263" customFormat="1" x14ac:dyDescent="0.3">
      <c r="A3448" s="257"/>
      <c r="B3448" s="264"/>
      <c r="C3448" s="264"/>
      <c r="D3448" s="264"/>
      <c r="E3448" s="264"/>
      <c r="F3448" s="265"/>
      <c r="G3448" s="265"/>
      <c r="H3448" s="265"/>
      <c r="I3448" s="391"/>
      <c r="J3448" s="391"/>
    </row>
    <row r="3449" spans="1:10" s="263" customFormat="1" x14ac:dyDescent="0.3">
      <c r="A3449" s="257"/>
      <c r="B3449" s="264"/>
      <c r="C3449" s="264"/>
      <c r="D3449" s="264"/>
      <c r="E3449" s="264"/>
      <c r="F3449" s="265"/>
      <c r="G3449" s="265"/>
      <c r="H3449" s="265"/>
      <c r="I3449" s="391"/>
      <c r="J3449" s="391"/>
    </row>
    <row r="3450" spans="1:10" s="263" customFormat="1" x14ac:dyDescent="0.3">
      <c r="A3450" s="257"/>
      <c r="B3450" s="264"/>
      <c r="C3450" s="264"/>
      <c r="D3450" s="264"/>
      <c r="E3450" s="264"/>
      <c r="F3450" s="265"/>
      <c r="G3450" s="265"/>
      <c r="H3450" s="265"/>
      <c r="I3450" s="391"/>
      <c r="J3450" s="391"/>
    </row>
    <row r="3451" spans="1:10" s="263" customFormat="1" x14ac:dyDescent="0.3">
      <c r="A3451" s="257"/>
      <c r="B3451" s="264"/>
      <c r="C3451" s="264"/>
      <c r="D3451" s="264"/>
      <c r="E3451" s="264"/>
      <c r="F3451" s="265"/>
      <c r="G3451" s="265"/>
      <c r="H3451" s="265"/>
      <c r="I3451" s="391"/>
      <c r="J3451" s="391"/>
    </row>
    <row r="3452" spans="1:10" s="263" customFormat="1" x14ac:dyDescent="0.3">
      <c r="A3452" s="257"/>
      <c r="B3452" s="264"/>
      <c r="C3452" s="264"/>
      <c r="D3452" s="264"/>
      <c r="E3452" s="264"/>
      <c r="F3452" s="265"/>
      <c r="G3452" s="265"/>
      <c r="H3452" s="265"/>
      <c r="I3452" s="391"/>
      <c r="J3452" s="391"/>
    </row>
    <row r="3453" spans="1:10" s="263" customFormat="1" x14ac:dyDescent="0.3">
      <c r="A3453" s="257"/>
      <c r="B3453" s="264"/>
      <c r="C3453" s="264"/>
      <c r="D3453" s="264"/>
      <c r="E3453" s="264"/>
      <c r="F3453" s="265"/>
      <c r="G3453" s="265"/>
      <c r="H3453" s="265"/>
      <c r="I3453" s="391"/>
      <c r="J3453" s="391"/>
    </row>
    <row r="3454" spans="1:10" s="263" customFormat="1" x14ac:dyDescent="0.3">
      <c r="A3454" s="257"/>
      <c r="B3454" s="264"/>
      <c r="C3454" s="264"/>
      <c r="D3454" s="264"/>
      <c r="E3454" s="264"/>
      <c r="F3454" s="265"/>
      <c r="G3454" s="265"/>
      <c r="H3454" s="265"/>
      <c r="I3454" s="391"/>
      <c r="J3454" s="391"/>
    </row>
    <row r="3455" spans="1:10" s="263" customFormat="1" x14ac:dyDescent="0.3">
      <c r="A3455" s="257"/>
      <c r="B3455" s="264"/>
      <c r="C3455" s="264"/>
      <c r="D3455" s="264"/>
      <c r="E3455" s="264"/>
      <c r="F3455" s="265"/>
      <c r="G3455" s="265"/>
      <c r="H3455" s="265"/>
      <c r="I3455" s="391"/>
      <c r="J3455" s="391"/>
    </row>
    <row r="3456" spans="1:10" s="263" customFormat="1" x14ac:dyDescent="0.3">
      <c r="A3456" s="257"/>
      <c r="B3456" s="264"/>
      <c r="C3456" s="264"/>
      <c r="D3456" s="264"/>
      <c r="E3456" s="264"/>
      <c r="F3456" s="265"/>
      <c r="G3456" s="265"/>
      <c r="H3456" s="265"/>
      <c r="I3456" s="391"/>
      <c r="J3456" s="391"/>
    </row>
    <row r="3457" spans="1:10" s="263" customFormat="1" x14ac:dyDescent="0.3">
      <c r="A3457" s="257"/>
      <c r="B3457" s="264"/>
      <c r="C3457" s="264"/>
      <c r="D3457" s="264"/>
      <c r="E3457" s="264"/>
      <c r="F3457" s="265"/>
      <c r="G3457" s="265"/>
      <c r="H3457" s="265"/>
      <c r="I3457" s="391"/>
      <c r="J3457" s="391"/>
    </row>
    <row r="3458" spans="1:10" s="263" customFormat="1" x14ac:dyDescent="0.3">
      <c r="A3458" s="257"/>
      <c r="B3458" s="264"/>
      <c r="C3458" s="264"/>
      <c r="D3458" s="264"/>
      <c r="E3458" s="264"/>
      <c r="F3458" s="265"/>
      <c r="G3458" s="265"/>
      <c r="H3458" s="265"/>
      <c r="I3458" s="391"/>
      <c r="J3458" s="391"/>
    </row>
    <row r="3459" spans="1:10" s="263" customFormat="1" x14ac:dyDescent="0.3">
      <c r="A3459" s="257"/>
      <c r="B3459" s="264"/>
      <c r="C3459" s="264"/>
      <c r="D3459" s="264"/>
      <c r="E3459" s="264"/>
      <c r="F3459" s="265"/>
      <c r="G3459" s="265"/>
      <c r="H3459" s="265"/>
      <c r="I3459" s="391"/>
      <c r="J3459" s="391"/>
    </row>
    <row r="3460" spans="1:10" s="263" customFormat="1" x14ac:dyDescent="0.3">
      <c r="A3460" s="257"/>
      <c r="B3460" s="264"/>
      <c r="C3460" s="264"/>
      <c r="D3460" s="264"/>
      <c r="E3460" s="264"/>
      <c r="F3460" s="265"/>
      <c r="G3460" s="265"/>
      <c r="H3460" s="265"/>
      <c r="I3460" s="391"/>
      <c r="J3460" s="391"/>
    </row>
    <row r="3461" spans="1:10" s="263" customFormat="1" x14ac:dyDescent="0.3">
      <c r="A3461" s="257"/>
      <c r="B3461" s="264"/>
      <c r="C3461" s="264"/>
      <c r="D3461" s="264"/>
      <c r="E3461" s="264"/>
      <c r="F3461" s="265"/>
      <c r="G3461" s="265"/>
      <c r="H3461" s="265"/>
      <c r="I3461" s="391"/>
      <c r="J3461" s="391"/>
    </row>
    <row r="3462" spans="1:10" s="263" customFormat="1" x14ac:dyDescent="0.3">
      <c r="A3462" s="257"/>
      <c r="B3462" s="264"/>
      <c r="C3462" s="264"/>
      <c r="D3462" s="264"/>
      <c r="E3462" s="264"/>
      <c r="F3462" s="265"/>
      <c r="G3462" s="265"/>
      <c r="H3462" s="265"/>
      <c r="I3462" s="391"/>
      <c r="J3462" s="391"/>
    </row>
    <row r="3463" spans="1:10" s="263" customFormat="1" x14ac:dyDescent="0.3">
      <c r="A3463" s="257"/>
      <c r="B3463" s="264"/>
      <c r="C3463" s="264"/>
      <c r="D3463" s="264"/>
      <c r="E3463" s="264"/>
      <c r="F3463" s="265"/>
      <c r="G3463" s="265"/>
      <c r="H3463" s="265"/>
      <c r="I3463" s="391"/>
      <c r="J3463" s="391"/>
    </row>
    <row r="3464" spans="1:10" s="263" customFormat="1" x14ac:dyDescent="0.3">
      <c r="A3464" s="257"/>
      <c r="B3464" s="264"/>
      <c r="C3464" s="264"/>
      <c r="D3464" s="264"/>
      <c r="E3464" s="264"/>
      <c r="F3464" s="265"/>
      <c r="G3464" s="265"/>
      <c r="H3464" s="265"/>
      <c r="I3464" s="391"/>
      <c r="J3464" s="391"/>
    </row>
    <row r="3465" spans="1:10" s="263" customFormat="1" x14ac:dyDescent="0.3">
      <c r="A3465" s="257"/>
      <c r="B3465" s="264"/>
      <c r="C3465" s="264"/>
      <c r="D3465" s="264"/>
      <c r="E3465" s="264"/>
      <c r="F3465" s="265"/>
      <c r="G3465" s="265"/>
      <c r="H3465" s="265"/>
      <c r="I3465" s="391"/>
      <c r="J3465" s="391"/>
    </row>
    <row r="3466" spans="1:10" s="263" customFormat="1" x14ac:dyDescent="0.3">
      <c r="A3466" s="257"/>
      <c r="B3466" s="264"/>
      <c r="C3466" s="264"/>
      <c r="D3466" s="264"/>
      <c r="E3466" s="264"/>
      <c r="F3466" s="265"/>
      <c r="G3466" s="265"/>
      <c r="H3466" s="265"/>
      <c r="I3466" s="391"/>
      <c r="J3466" s="391"/>
    </row>
    <row r="3467" spans="1:10" s="263" customFormat="1" x14ac:dyDescent="0.3">
      <c r="A3467" s="257"/>
      <c r="B3467" s="264"/>
      <c r="C3467" s="264"/>
      <c r="D3467" s="264"/>
      <c r="E3467" s="264"/>
      <c r="F3467" s="265"/>
      <c r="G3467" s="265"/>
      <c r="H3467" s="265"/>
      <c r="I3467" s="391"/>
      <c r="J3467" s="391"/>
    </row>
    <row r="3468" spans="1:10" s="263" customFormat="1" x14ac:dyDescent="0.3">
      <c r="A3468" s="257"/>
      <c r="B3468" s="264"/>
      <c r="C3468" s="264"/>
      <c r="D3468" s="264"/>
      <c r="E3468" s="264"/>
      <c r="F3468" s="265"/>
      <c r="G3468" s="265"/>
      <c r="H3468" s="265"/>
      <c r="I3468" s="391"/>
      <c r="J3468" s="391"/>
    </row>
    <row r="3469" spans="1:10" s="263" customFormat="1" x14ac:dyDescent="0.3">
      <c r="A3469" s="257"/>
      <c r="B3469" s="264"/>
      <c r="C3469" s="264"/>
      <c r="D3469" s="264"/>
      <c r="E3469" s="264"/>
      <c r="F3469" s="265"/>
      <c r="G3469" s="265"/>
      <c r="H3469" s="265"/>
      <c r="I3469" s="391"/>
      <c r="J3469" s="391"/>
    </row>
    <row r="3470" spans="1:10" s="263" customFormat="1" x14ac:dyDescent="0.3">
      <c r="A3470" s="257"/>
      <c r="B3470" s="264"/>
      <c r="C3470" s="264"/>
      <c r="D3470" s="264"/>
      <c r="E3470" s="264"/>
      <c r="F3470" s="265"/>
      <c r="G3470" s="265"/>
      <c r="H3470" s="265"/>
      <c r="I3470" s="391"/>
      <c r="J3470" s="391"/>
    </row>
    <row r="3471" spans="1:10" s="263" customFormat="1" x14ac:dyDescent="0.3">
      <c r="A3471" s="257"/>
      <c r="B3471" s="264"/>
      <c r="C3471" s="264"/>
      <c r="D3471" s="264"/>
      <c r="E3471" s="264"/>
      <c r="F3471" s="265"/>
      <c r="G3471" s="265"/>
      <c r="H3471" s="265"/>
      <c r="I3471" s="391"/>
      <c r="J3471" s="391"/>
    </row>
    <row r="3472" spans="1:10" s="263" customFormat="1" x14ac:dyDescent="0.3">
      <c r="A3472" s="257"/>
      <c r="B3472" s="264"/>
      <c r="C3472" s="264"/>
      <c r="D3472" s="264"/>
      <c r="E3472" s="264"/>
      <c r="F3472" s="265"/>
      <c r="G3472" s="265"/>
      <c r="H3472" s="265"/>
      <c r="I3472" s="391"/>
      <c r="J3472" s="391"/>
    </row>
    <row r="3473" spans="1:10" s="263" customFormat="1" x14ac:dyDescent="0.3">
      <c r="A3473" s="257"/>
      <c r="B3473" s="264"/>
      <c r="C3473" s="264"/>
      <c r="D3473" s="264"/>
      <c r="E3473" s="264"/>
      <c r="F3473" s="265"/>
      <c r="G3473" s="265"/>
      <c r="H3473" s="265"/>
      <c r="I3473" s="391"/>
      <c r="J3473" s="391"/>
    </row>
    <row r="3474" spans="1:10" s="263" customFormat="1" x14ac:dyDescent="0.3">
      <c r="A3474" s="257"/>
      <c r="B3474" s="264"/>
      <c r="C3474" s="264"/>
      <c r="D3474" s="264"/>
      <c r="E3474" s="264"/>
      <c r="F3474" s="265"/>
      <c r="G3474" s="265"/>
      <c r="H3474" s="265"/>
      <c r="I3474" s="391"/>
      <c r="J3474" s="391"/>
    </row>
    <row r="3475" spans="1:10" s="263" customFormat="1" x14ac:dyDescent="0.3">
      <c r="A3475" s="257"/>
      <c r="B3475" s="264"/>
      <c r="C3475" s="264"/>
      <c r="D3475" s="264"/>
      <c r="E3475" s="264"/>
      <c r="F3475" s="265"/>
      <c r="G3475" s="265"/>
      <c r="H3475" s="265"/>
      <c r="I3475" s="391"/>
      <c r="J3475" s="391"/>
    </row>
    <row r="3476" spans="1:10" s="263" customFormat="1" x14ac:dyDescent="0.3">
      <c r="A3476" s="257"/>
      <c r="B3476" s="264"/>
      <c r="C3476" s="264"/>
      <c r="D3476" s="264"/>
      <c r="E3476" s="264"/>
      <c r="F3476" s="265"/>
      <c r="G3476" s="265"/>
      <c r="H3476" s="265"/>
      <c r="I3476" s="391"/>
      <c r="J3476" s="391"/>
    </row>
    <row r="3477" spans="1:10" s="263" customFormat="1" x14ac:dyDescent="0.3">
      <c r="A3477" s="257"/>
      <c r="B3477" s="264"/>
      <c r="C3477" s="264"/>
      <c r="D3477" s="264"/>
      <c r="E3477" s="264"/>
      <c r="F3477" s="265"/>
      <c r="G3477" s="265"/>
      <c r="H3477" s="265"/>
      <c r="I3477" s="391"/>
      <c r="J3477" s="391"/>
    </row>
    <row r="3478" spans="1:10" s="263" customFormat="1" x14ac:dyDescent="0.3">
      <c r="A3478" s="257"/>
      <c r="B3478" s="264"/>
      <c r="C3478" s="264"/>
      <c r="D3478" s="264"/>
      <c r="E3478" s="264"/>
      <c r="F3478" s="265"/>
      <c r="G3478" s="265"/>
      <c r="H3478" s="265"/>
      <c r="I3478" s="391"/>
      <c r="J3478" s="391"/>
    </row>
    <row r="3479" spans="1:10" s="263" customFormat="1" x14ac:dyDescent="0.3">
      <c r="A3479" s="257"/>
      <c r="B3479" s="264"/>
      <c r="C3479" s="264"/>
      <c r="D3479" s="264"/>
      <c r="E3479" s="264"/>
      <c r="F3479" s="265"/>
      <c r="G3479" s="265"/>
      <c r="H3479" s="265"/>
      <c r="I3479" s="391"/>
      <c r="J3479" s="391"/>
    </row>
    <row r="3480" spans="1:10" s="263" customFormat="1" x14ac:dyDescent="0.3">
      <c r="A3480" s="257"/>
      <c r="B3480" s="264"/>
      <c r="C3480" s="264"/>
      <c r="D3480" s="264"/>
      <c r="E3480" s="264"/>
      <c r="F3480" s="265"/>
      <c r="G3480" s="265"/>
      <c r="H3480" s="265"/>
      <c r="I3480" s="391"/>
      <c r="J3480" s="391"/>
    </row>
    <row r="3481" spans="1:10" s="263" customFormat="1" x14ac:dyDescent="0.3">
      <c r="A3481" s="257"/>
      <c r="B3481" s="264"/>
      <c r="C3481" s="264"/>
      <c r="D3481" s="264"/>
      <c r="E3481" s="264"/>
      <c r="F3481" s="265"/>
      <c r="G3481" s="265"/>
      <c r="H3481" s="265"/>
      <c r="I3481" s="391"/>
      <c r="J3481" s="391"/>
    </row>
    <row r="3482" spans="1:10" s="263" customFormat="1" x14ac:dyDescent="0.3">
      <c r="A3482" s="257"/>
      <c r="B3482" s="264"/>
      <c r="C3482" s="264"/>
      <c r="D3482" s="264"/>
      <c r="E3482" s="264"/>
      <c r="F3482" s="265"/>
      <c r="G3482" s="265"/>
      <c r="H3482" s="265"/>
      <c r="I3482" s="391"/>
      <c r="J3482" s="391"/>
    </row>
    <row r="3483" spans="1:10" s="263" customFormat="1" x14ac:dyDescent="0.3">
      <c r="A3483" s="257"/>
      <c r="B3483" s="264"/>
      <c r="C3483" s="264"/>
      <c r="D3483" s="264"/>
      <c r="E3483" s="264"/>
      <c r="F3483" s="265"/>
      <c r="G3483" s="265"/>
      <c r="H3483" s="265"/>
      <c r="I3483" s="391"/>
      <c r="J3483" s="391"/>
    </row>
    <row r="3484" spans="1:10" s="263" customFormat="1" x14ac:dyDescent="0.3">
      <c r="A3484" s="257"/>
      <c r="B3484" s="264"/>
      <c r="C3484" s="264"/>
      <c r="D3484" s="264"/>
      <c r="E3484" s="264"/>
      <c r="F3484" s="265"/>
      <c r="G3484" s="265"/>
      <c r="H3484" s="265"/>
      <c r="I3484" s="391"/>
      <c r="J3484" s="391"/>
    </row>
    <row r="3485" spans="1:10" s="263" customFormat="1" x14ac:dyDescent="0.3">
      <c r="A3485" s="257"/>
      <c r="B3485" s="264"/>
      <c r="C3485" s="264"/>
      <c r="D3485" s="264"/>
      <c r="E3485" s="264"/>
      <c r="F3485" s="265"/>
      <c r="G3485" s="265"/>
      <c r="H3485" s="265"/>
      <c r="I3485" s="391"/>
      <c r="J3485" s="391"/>
    </row>
    <row r="3486" spans="1:10" s="263" customFormat="1" x14ac:dyDescent="0.3">
      <c r="A3486" s="257"/>
      <c r="B3486" s="264"/>
      <c r="C3486" s="264"/>
      <c r="D3486" s="264"/>
      <c r="E3486" s="264"/>
      <c r="F3486" s="265"/>
      <c r="G3486" s="265"/>
      <c r="H3486" s="265"/>
      <c r="I3486" s="391"/>
      <c r="J3486" s="391"/>
    </row>
    <row r="3487" spans="1:10" s="263" customFormat="1" x14ac:dyDescent="0.3">
      <c r="A3487" s="257"/>
      <c r="B3487" s="264"/>
      <c r="C3487" s="264"/>
      <c r="D3487" s="264"/>
      <c r="E3487" s="264"/>
      <c r="F3487" s="265"/>
      <c r="G3487" s="265"/>
      <c r="H3487" s="265"/>
      <c r="I3487" s="391"/>
      <c r="J3487" s="391"/>
    </row>
    <row r="3488" spans="1:10" s="263" customFormat="1" x14ac:dyDescent="0.3">
      <c r="A3488" s="257"/>
      <c r="B3488" s="264"/>
      <c r="C3488" s="264"/>
      <c r="D3488" s="264"/>
      <c r="E3488" s="264"/>
      <c r="F3488" s="265"/>
      <c r="G3488" s="265"/>
      <c r="H3488" s="265"/>
      <c r="I3488" s="391"/>
      <c r="J3488" s="391"/>
    </row>
    <row r="3489" spans="1:10" s="263" customFormat="1" x14ac:dyDescent="0.3">
      <c r="A3489" s="257"/>
      <c r="B3489" s="264"/>
      <c r="C3489" s="264"/>
      <c r="D3489" s="264"/>
      <c r="E3489" s="264"/>
      <c r="F3489" s="265"/>
      <c r="G3489" s="265"/>
      <c r="H3489" s="265"/>
      <c r="I3489" s="391"/>
      <c r="J3489" s="391"/>
    </row>
    <row r="3490" spans="1:10" s="263" customFormat="1" x14ac:dyDescent="0.3">
      <c r="A3490" s="257"/>
      <c r="B3490" s="264"/>
      <c r="C3490" s="264"/>
      <c r="D3490" s="264"/>
      <c r="E3490" s="264"/>
      <c r="F3490" s="265"/>
      <c r="G3490" s="265"/>
      <c r="H3490" s="265"/>
      <c r="I3490" s="391"/>
      <c r="J3490" s="391"/>
    </row>
    <row r="3491" spans="1:10" s="263" customFormat="1" x14ac:dyDescent="0.3">
      <c r="A3491" s="257"/>
      <c r="B3491" s="264"/>
      <c r="C3491" s="264"/>
      <c r="D3491" s="264"/>
      <c r="E3491" s="264"/>
      <c r="F3491" s="265"/>
      <c r="G3491" s="265"/>
      <c r="H3491" s="265"/>
      <c r="I3491" s="391"/>
      <c r="J3491" s="391"/>
    </row>
    <row r="3492" spans="1:10" s="263" customFormat="1" x14ac:dyDescent="0.3">
      <c r="A3492" s="257"/>
      <c r="B3492" s="264"/>
      <c r="C3492" s="264"/>
      <c r="D3492" s="264"/>
      <c r="E3492" s="264"/>
      <c r="F3492" s="265"/>
      <c r="G3492" s="265"/>
      <c r="H3492" s="265"/>
      <c r="I3492" s="391"/>
      <c r="J3492" s="391"/>
    </row>
    <row r="3493" spans="1:10" s="263" customFormat="1" x14ac:dyDescent="0.3">
      <c r="A3493" s="257"/>
      <c r="B3493" s="264"/>
      <c r="C3493" s="264"/>
      <c r="D3493" s="264"/>
      <c r="E3493" s="264"/>
      <c r="F3493" s="265"/>
      <c r="G3493" s="265"/>
      <c r="H3493" s="265"/>
      <c r="I3493" s="391"/>
      <c r="J3493" s="391"/>
    </row>
    <row r="3494" spans="1:10" s="263" customFormat="1" x14ac:dyDescent="0.3">
      <c r="A3494" s="257"/>
      <c r="B3494" s="264"/>
      <c r="C3494" s="264"/>
      <c r="D3494" s="264"/>
      <c r="E3494" s="264"/>
      <c r="F3494" s="265"/>
      <c r="G3494" s="265"/>
      <c r="H3494" s="265"/>
      <c r="I3494" s="391"/>
      <c r="J3494" s="391"/>
    </row>
    <row r="3495" spans="1:10" s="263" customFormat="1" x14ac:dyDescent="0.3">
      <c r="A3495" s="257"/>
      <c r="B3495" s="264"/>
      <c r="C3495" s="264"/>
      <c r="D3495" s="264"/>
      <c r="E3495" s="264"/>
      <c r="F3495" s="265"/>
      <c r="G3495" s="265"/>
      <c r="H3495" s="265"/>
      <c r="I3495" s="391"/>
      <c r="J3495" s="391"/>
    </row>
    <row r="3496" spans="1:10" s="263" customFormat="1" x14ac:dyDescent="0.3">
      <c r="A3496" s="257"/>
      <c r="B3496" s="264"/>
      <c r="C3496" s="264"/>
      <c r="D3496" s="264"/>
      <c r="E3496" s="264"/>
      <c r="F3496" s="265"/>
      <c r="G3496" s="265"/>
      <c r="H3496" s="265"/>
      <c r="I3496" s="391"/>
      <c r="J3496" s="391"/>
    </row>
    <row r="3497" spans="1:10" s="263" customFormat="1" x14ac:dyDescent="0.3">
      <c r="A3497" s="257"/>
      <c r="B3497" s="264"/>
      <c r="C3497" s="264"/>
      <c r="D3497" s="264"/>
      <c r="E3497" s="264"/>
      <c r="F3497" s="265"/>
      <c r="G3497" s="265"/>
      <c r="H3497" s="265"/>
      <c r="I3497" s="391"/>
      <c r="J3497" s="391"/>
    </row>
    <row r="3498" spans="1:10" s="263" customFormat="1" x14ac:dyDescent="0.3">
      <c r="A3498" s="257"/>
      <c r="B3498" s="264"/>
      <c r="C3498" s="264"/>
      <c r="D3498" s="264"/>
      <c r="E3498" s="264"/>
      <c r="F3498" s="265"/>
      <c r="G3498" s="265"/>
      <c r="H3498" s="265"/>
      <c r="I3498" s="391"/>
      <c r="J3498" s="391"/>
    </row>
    <row r="3499" spans="1:10" s="263" customFormat="1" x14ac:dyDescent="0.3">
      <c r="A3499" s="257"/>
      <c r="B3499" s="264"/>
      <c r="C3499" s="264"/>
      <c r="D3499" s="264"/>
      <c r="E3499" s="264"/>
      <c r="F3499" s="265"/>
      <c r="G3499" s="265"/>
      <c r="H3499" s="265"/>
      <c r="I3499" s="391"/>
      <c r="J3499" s="391"/>
    </row>
    <row r="3500" spans="1:10" s="263" customFormat="1" x14ac:dyDescent="0.3">
      <c r="A3500" s="257"/>
      <c r="B3500" s="264"/>
      <c r="C3500" s="264"/>
      <c r="D3500" s="264"/>
      <c r="E3500" s="264"/>
      <c r="F3500" s="265"/>
      <c r="G3500" s="265"/>
      <c r="H3500" s="265"/>
      <c r="I3500" s="391"/>
      <c r="J3500" s="391"/>
    </row>
    <row r="3501" spans="1:10" s="263" customFormat="1" x14ac:dyDescent="0.3">
      <c r="A3501" s="257"/>
      <c r="B3501" s="264"/>
      <c r="C3501" s="264"/>
      <c r="D3501" s="264"/>
      <c r="E3501" s="264"/>
      <c r="F3501" s="265"/>
      <c r="G3501" s="265"/>
      <c r="H3501" s="265"/>
      <c r="I3501" s="391"/>
      <c r="J3501" s="391"/>
    </row>
    <row r="3502" spans="1:10" s="263" customFormat="1" x14ac:dyDescent="0.3">
      <c r="A3502" s="257"/>
      <c r="B3502" s="264"/>
      <c r="C3502" s="264"/>
      <c r="D3502" s="264"/>
      <c r="E3502" s="264"/>
      <c r="F3502" s="265"/>
      <c r="G3502" s="265"/>
      <c r="H3502" s="265"/>
      <c r="I3502" s="391"/>
      <c r="J3502" s="391"/>
    </row>
    <row r="3503" spans="1:10" s="263" customFormat="1" x14ac:dyDescent="0.3">
      <c r="A3503" s="257"/>
      <c r="B3503" s="264"/>
      <c r="C3503" s="264"/>
      <c r="D3503" s="264"/>
      <c r="E3503" s="264"/>
      <c r="F3503" s="265"/>
      <c r="G3503" s="265"/>
      <c r="H3503" s="265"/>
      <c r="I3503" s="391"/>
      <c r="J3503" s="391"/>
    </row>
    <row r="3504" spans="1:10" s="263" customFormat="1" x14ac:dyDescent="0.3">
      <c r="A3504" s="257"/>
      <c r="B3504" s="264"/>
      <c r="C3504" s="264"/>
      <c r="D3504" s="264"/>
      <c r="E3504" s="264"/>
      <c r="F3504" s="265"/>
      <c r="G3504" s="265"/>
      <c r="H3504" s="265"/>
      <c r="I3504" s="391"/>
      <c r="J3504" s="391"/>
    </row>
    <row r="3505" spans="1:10" s="263" customFormat="1" x14ac:dyDescent="0.3">
      <c r="A3505" s="257"/>
      <c r="B3505" s="264"/>
      <c r="C3505" s="264"/>
      <c r="D3505" s="264"/>
      <c r="E3505" s="264"/>
      <c r="F3505" s="265"/>
      <c r="G3505" s="265"/>
      <c r="H3505" s="265"/>
      <c r="I3505" s="391"/>
      <c r="J3505" s="391"/>
    </row>
    <row r="3506" spans="1:10" s="263" customFormat="1" x14ac:dyDescent="0.3">
      <c r="A3506" s="257"/>
      <c r="B3506" s="264"/>
      <c r="C3506" s="264"/>
      <c r="D3506" s="264"/>
      <c r="E3506" s="264"/>
      <c r="F3506" s="265"/>
      <c r="G3506" s="265"/>
      <c r="H3506" s="265"/>
      <c r="I3506" s="391"/>
      <c r="J3506" s="391"/>
    </row>
    <row r="3507" spans="1:10" s="263" customFormat="1" x14ac:dyDescent="0.3">
      <c r="A3507" s="257"/>
      <c r="B3507" s="264"/>
      <c r="C3507" s="264"/>
      <c r="D3507" s="264"/>
      <c r="E3507" s="264"/>
      <c r="F3507" s="265"/>
      <c r="G3507" s="265"/>
      <c r="H3507" s="265"/>
      <c r="I3507" s="391"/>
      <c r="J3507" s="391"/>
    </row>
    <row r="3508" spans="1:10" s="263" customFormat="1" x14ac:dyDescent="0.3">
      <c r="A3508" s="257"/>
      <c r="B3508" s="264"/>
      <c r="C3508" s="264"/>
      <c r="D3508" s="264"/>
      <c r="E3508" s="264"/>
      <c r="F3508" s="265"/>
      <c r="G3508" s="265"/>
      <c r="H3508" s="265"/>
      <c r="I3508" s="391"/>
      <c r="J3508" s="391"/>
    </row>
    <row r="3509" spans="1:10" s="263" customFormat="1" x14ac:dyDescent="0.3">
      <c r="A3509" s="257"/>
      <c r="B3509" s="264"/>
      <c r="C3509" s="264"/>
      <c r="D3509" s="264"/>
      <c r="E3509" s="264"/>
      <c r="F3509" s="265"/>
      <c r="G3509" s="265"/>
      <c r="H3509" s="265"/>
      <c r="I3509" s="391"/>
      <c r="J3509" s="391"/>
    </row>
    <row r="3510" spans="1:10" s="263" customFormat="1" x14ac:dyDescent="0.3">
      <c r="A3510" s="257"/>
      <c r="B3510" s="264"/>
      <c r="C3510" s="264"/>
      <c r="D3510" s="264"/>
      <c r="E3510" s="264"/>
      <c r="F3510" s="265"/>
      <c r="G3510" s="265"/>
      <c r="H3510" s="265"/>
      <c r="I3510" s="391"/>
      <c r="J3510" s="391"/>
    </row>
    <row r="3511" spans="1:10" s="263" customFormat="1" x14ac:dyDescent="0.3">
      <c r="A3511" s="257"/>
      <c r="B3511" s="264"/>
      <c r="C3511" s="264"/>
      <c r="D3511" s="264"/>
      <c r="E3511" s="264"/>
      <c r="F3511" s="265"/>
      <c r="G3511" s="265"/>
      <c r="H3511" s="265"/>
      <c r="I3511" s="391"/>
      <c r="J3511" s="391"/>
    </row>
    <row r="3512" spans="1:10" s="263" customFormat="1" x14ac:dyDescent="0.3">
      <c r="A3512" s="257"/>
      <c r="B3512" s="264"/>
      <c r="C3512" s="264"/>
      <c r="D3512" s="264"/>
      <c r="E3512" s="264"/>
      <c r="F3512" s="265"/>
      <c r="G3512" s="265"/>
      <c r="H3512" s="265"/>
      <c r="I3512" s="391"/>
      <c r="J3512" s="391"/>
    </row>
    <row r="3513" spans="1:10" s="263" customFormat="1" x14ac:dyDescent="0.3">
      <c r="A3513" s="257"/>
      <c r="B3513" s="264"/>
      <c r="C3513" s="264"/>
      <c r="D3513" s="264"/>
      <c r="E3513" s="264"/>
      <c r="F3513" s="265"/>
      <c r="G3513" s="265"/>
      <c r="H3513" s="265"/>
      <c r="I3513" s="391"/>
      <c r="J3513" s="391"/>
    </row>
    <row r="3514" spans="1:10" s="263" customFormat="1" x14ac:dyDescent="0.3">
      <c r="A3514" s="257"/>
      <c r="B3514" s="264"/>
      <c r="C3514" s="264"/>
      <c r="D3514" s="264"/>
      <c r="E3514" s="264"/>
      <c r="F3514" s="265"/>
      <c r="G3514" s="265"/>
      <c r="H3514" s="265"/>
      <c r="I3514" s="391"/>
      <c r="J3514" s="391"/>
    </row>
    <row r="3515" spans="1:10" s="263" customFormat="1" x14ac:dyDescent="0.3">
      <c r="A3515" s="257"/>
      <c r="B3515" s="264"/>
      <c r="C3515" s="264"/>
      <c r="D3515" s="264"/>
      <c r="E3515" s="264"/>
      <c r="F3515" s="265"/>
      <c r="G3515" s="265"/>
      <c r="H3515" s="265"/>
      <c r="I3515" s="391"/>
      <c r="J3515" s="391"/>
    </row>
    <row r="3516" spans="1:10" s="263" customFormat="1" x14ac:dyDescent="0.3">
      <c r="A3516" s="257"/>
      <c r="B3516" s="264"/>
      <c r="C3516" s="264"/>
      <c r="D3516" s="264"/>
      <c r="E3516" s="264"/>
      <c r="F3516" s="265"/>
      <c r="G3516" s="265"/>
      <c r="H3516" s="265"/>
      <c r="I3516" s="391"/>
      <c r="J3516" s="391"/>
    </row>
    <row r="3517" spans="1:10" s="263" customFormat="1" x14ac:dyDescent="0.3">
      <c r="A3517" s="257"/>
      <c r="B3517" s="264"/>
      <c r="C3517" s="264"/>
      <c r="D3517" s="264"/>
      <c r="E3517" s="264"/>
      <c r="F3517" s="265"/>
      <c r="G3517" s="265"/>
      <c r="H3517" s="265"/>
      <c r="I3517" s="391"/>
      <c r="J3517" s="391"/>
    </row>
    <row r="3518" spans="1:10" s="263" customFormat="1" x14ac:dyDescent="0.3">
      <c r="A3518" s="257"/>
      <c r="B3518" s="264"/>
      <c r="C3518" s="264"/>
      <c r="D3518" s="264"/>
      <c r="E3518" s="264"/>
      <c r="F3518" s="265"/>
      <c r="G3518" s="265"/>
      <c r="H3518" s="265"/>
      <c r="I3518" s="391"/>
      <c r="J3518" s="391"/>
    </row>
  </sheetData>
  <mergeCells count="5">
    <mergeCell ref="F1:H1"/>
    <mergeCell ref="A3:H3"/>
    <mergeCell ref="A5:A6"/>
    <mergeCell ref="B5:E5"/>
    <mergeCell ref="F5:H5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K80" sqref="K80"/>
    </sheetView>
  </sheetViews>
  <sheetFormatPr defaultRowHeight="13.2" x14ac:dyDescent="0.25"/>
  <cols>
    <col min="1" max="1" width="8.88671875" style="313"/>
    <col min="2" max="2" width="100.109375" customWidth="1"/>
    <col min="3" max="3" width="13.6640625" customWidth="1"/>
    <col min="4" max="4" width="13.88671875" style="314" customWidth="1"/>
    <col min="5" max="6" width="10.109375" bestFit="1" customWidth="1"/>
    <col min="7" max="7" width="13.44140625" customWidth="1"/>
  </cols>
  <sheetData>
    <row r="1" spans="1:4" ht="52.8" x14ac:dyDescent="0.25">
      <c r="A1" s="266" t="s">
        <v>1489</v>
      </c>
      <c r="B1" s="266" t="s">
        <v>1490</v>
      </c>
      <c r="C1" s="267" t="s">
        <v>1491</v>
      </c>
      <c r="D1" s="268" t="s">
        <v>1492</v>
      </c>
    </row>
    <row r="2" spans="1:4" x14ac:dyDescent="0.25">
      <c r="A2" s="269"/>
      <c r="B2" s="270"/>
      <c r="C2" s="270"/>
      <c r="D2" s="271"/>
    </row>
    <row r="3" spans="1:4" s="275" customFormat="1" ht="15.6" x14ac:dyDescent="0.25">
      <c r="A3" s="266">
        <v>710</v>
      </c>
      <c r="B3" s="272" t="s">
        <v>1493</v>
      </c>
      <c r="C3" s="273"/>
      <c r="D3" s="274"/>
    </row>
    <row r="4" spans="1:4" s="279" customFormat="1" ht="18.600000000000001" customHeight="1" x14ac:dyDescent="0.25">
      <c r="A4" s="276">
        <v>711</v>
      </c>
      <c r="B4" s="277" t="s">
        <v>1047</v>
      </c>
      <c r="C4" s="278"/>
      <c r="D4" s="271"/>
    </row>
    <row r="5" spans="1:4" s="279" customFormat="1" ht="42" customHeight="1" x14ac:dyDescent="0.25">
      <c r="A5" s="276"/>
      <c r="B5" s="280" t="s">
        <v>1494</v>
      </c>
      <c r="C5" s="281" t="s">
        <v>1495</v>
      </c>
      <c r="D5" s="271"/>
    </row>
    <row r="6" spans="1:4" s="279" customFormat="1" ht="23.25" customHeight="1" x14ac:dyDescent="0.25">
      <c r="A6" s="276"/>
      <c r="B6" s="282" t="s">
        <v>1496</v>
      </c>
      <c r="C6" s="278" t="s">
        <v>1495</v>
      </c>
      <c r="D6" s="271" t="s">
        <v>1497</v>
      </c>
    </row>
    <row r="7" spans="1:4" s="279" customFormat="1" ht="30.75" customHeight="1" x14ac:dyDescent="0.25">
      <c r="A7" s="276"/>
      <c r="B7" s="280" t="s">
        <v>1053</v>
      </c>
      <c r="C7" s="281" t="s">
        <v>1498</v>
      </c>
      <c r="D7" s="271"/>
    </row>
    <row r="8" spans="1:4" s="284" customFormat="1" ht="26.25" customHeight="1" x14ac:dyDescent="0.25">
      <c r="A8" s="283"/>
      <c r="B8" s="282" t="s">
        <v>1499</v>
      </c>
      <c r="C8" s="278" t="s">
        <v>1498</v>
      </c>
      <c r="D8" s="271" t="s">
        <v>1500</v>
      </c>
    </row>
    <row r="9" spans="1:4" s="279" customFormat="1" x14ac:dyDescent="0.25">
      <c r="A9" s="276">
        <v>712</v>
      </c>
      <c r="B9" s="285" t="s">
        <v>702</v>
      </c>
      <c r="C9" s="285"/>
      <c r="D9" s="271"/>
    </row>
    <row r="10" spans="1:4" s="284" customFormat="1" x14ac:dyDescent="0.25">
      <c r="A10" s="283"/>
      <c r="B10" s="286" t="s">
        <v>1501</v>
      </c>
      <c r="C10" s="286">
        <v>10</v>
      </c>
      <c r="D10" s="287"/>
    </row>
    <row r="11" spans="1:4" s="279" customFormat="1" ht="39.6" x14ac:dyDescent="0.25">
      <c r="A11" s="276"/>
      <c r="B11" s="282" t="s">
        <v>1502</v>
      </c>
      <c r="C11" s="285">
        <v>10</v>
      </c>
      <c r="D11" s="271" t="s">
        <v>1503</v>
      </c>
    </row>
    <row r="12" spans="1:4" s="279" customFormat="1" x14ac:dyDescent="0.25">
      <c r="A12" s="276"/>
      <c r="B12" s="282" t="s">
        <v>1504</v>
      </c>
      <c r="C12" s="288" t="s">
        <v>1505</v>
      </c>
      <c r="D12" s="271" t="s">
        <v>1506</v>
      </c>
    </row>
    <row r="13" spans="1:4" s="279" customFormat="1" ht="26.4" x14ac:dyDescent="0.25">
      <c r="A13" s="276"/>
      <c r="B13" s="282" t="s">
        <v>1507</v>
      </c>
      <c r="C13" s="288" t="s">
        <v>1508</v>
      </c>
      <c r="D13" s="271" t="s">
        <v>1509</v>
      </c>
    </row>
    <row r="14" spans="1:4" s="279" customFormat="1" ht="39.6" x14ac:dyDescent="0.25">
      <c r="A14" s="276"/>
      <c r="B14" s="282" t="s">
        <v>708</v>
      </c>
      <c r="C14" s="289">
        <v>10</v>
      </c>
      <c r="D14" s="290" t="s">
        <v>1510</v>
      </c>
    </row>
    <row r="15" spans="1:4" s="284" customFormat="1" ht="26.4" x14ac:dyDescent="0.25">
      <c r="A15" s="283"/>
      <c r="B15" s="280" t="s">
        <v>1511</v>
      </c>
      <c r="C15" s="286">
        <v>20</v>
      </c>
      <c r="D15" s="287"/>
    </row>
    <row r="16" spans="1:4" s="279" customFormat="1" ht="39.6" x14ac:dyDescent="0.25">
      <c r="A16" s="276"/>
      <c r="B16" s="282" t="s">
        <v>1146</v>
      </c>
      <c r="C16" s="285">
        <v>20</v>
      </c>
      <c r="D16" s="271" t="s">
        <v>1512</v>
      </c>
    </row>
    <row r="17" spans="1:7" s="279" customFormat="1" ht="39.6" x14ac:dyDescent="0.25">
      <c r="A17" s="276"/>
      <c r="B17" s="282" t="s">
        <v>1146</v>
      </c>
      <c r="C17" s="285">
        <v>20</v>
      </c>
      <c r="D17" s="271" t="s">
        <v>1513</v>
      </c>
    </row>
    <row r="18" spans="1:7" s="279" customFormat="1" ht="39.6" x14ac:dyDescent="0.25">
      <c r="A18" s="276"/>
      <c r="B18" s="282" t="s">
        <v>1146</v>
      </c>
      <c r="C18" s="285">
        <v>20</v>
      </c>
      <c r="D18" s="271" t="s">
        <v>1514</v>
      </c>
    </row>
    <row r="19" spans="1:7" s="279" customFormat="1" x14ac:dyDescent="0.25">
      <c r="A19" s="276"/>
      <c r="B19" s="282" t="s">
        <v>1139</v>
      </c>
      <c r="C19" s="285">
        <v>20</v>
      </c>
      <c r="D19" s="271" t="s">
        <v>1515</v>
      </c>
    </row>
    <row r="20" spans="1:7" s="279" customFormat="1" ht="39.6" x14ac:dyDescent="0.25">
      <c r="A20" s="276"/>
      <c r="B20" s="282" t="s">
        <v>712</v>
      </c>
      <c r="C20" s="285">
        <v>20</v>
      </c>
      <c r="D20" s="271" t="s">
        <v>1516</v>
      </c>
    </row>
    <row r="21" spans="1:7" s="279" customFormat="1" ht="16.2" customHeight="1" x14ac:dyDescent="0.25">
      <c r="A21" s="276"/>
      <c r="B21" s="282" t="s">
        <v>1517</v>
      </c>
      <c r="C21" s="285">
        <v>20</v>
      </c>
      <c r="D21" s="271" t="s">
        <v>1518</v>
      </c>
    </row>
    <row r="22" spans="1:7" s="279" customFormat="1" ht="26.4" x14ac:dyDescent="0.25">
      <c r="A22" s="276"/>
      <c r="B22" s="282" t="s">
        <v>1519</v>
      </c>
      <c r="C22" s="289">
        <v>20</v>
      </c>
      <c r="D22" s="291" t="s">
        <v>1520</v>
      </c>
    </row>
    <row r="23" spans="1:7" s="279" customFormat="1" ht="27.75" customHeight="1" x14ac:dyDescent="0.25">
      <c r="A23" s="276"/>
      <c r="B23" s="280" t="s">
        <v>1053</v>
      </c>
      <c r="C23" s="286">
        <v>30</v>
      </c>
      <c r="D23" s="291"/>
    </row>
    <row r="24" spans="1:7" s="279" customFormat="1" ht="39.6" x14ac:dyDescent="0.25">
      <c r="A24" s="276"/>
      <c r="B24" s="282" t="s">
        <v>1271</v>
      </c>
      <c r="C24" s="285">
        <v>30</v>
      </c>
      <c r="D24" s="291" t="s">
        <v>1521</v>
      </c>
    </row>
    <row r="25" spans="1:7" s="279" customFormat="1" ht="37.5" customHeight="1" x14ac:dyDescent="0.25">
      <c r="A25" s="276"/>
      <c r="B25" s="282" t="s">
        <v>1144</v>
      </c>
      <c r="C25" s="285">
        <v>30</v>
      </c>
      <c r="D25" s="290" t="s">
        <v>1522</v>
      </c>
      <c r="G25" s="292">
        <v>45799</v>
      </c>
    </row>
    <row r="26" spans="1:7" s="279" customFormat="1" ht="40.5" customHeight="1" x14ac:dyDescent="0.25">
      <c r="A26" s="276"/>
      <c r="B26" s="282" t="s">
        <v>1153</v>
      </c>
      <c r="C26" s="285">
        <v>30</v>
      </c>
      <c r="D26" s="291" t="s">
        <v>1523</v>
      </c>
      <c r="G26" s="293">
        <v>45643</v>
      </c>
    </row>
    <row r="27" spans="1:7" s="284" customFormat="1" ht="26.4" x14ac:dyDescent="0.25">
      <c r="A27" s="283"/>
      <c r="B27" s="280" t="s">
        <v>1524</v>
      </c>
      <c r="C27" s="286">
        <v>40</v>
      </c>
      <c r="D27" s="294"/>
    </row>
    <row r="28" spans="1:7" s="279" customFormat="1" ht="13.95" customHeight="1" x14ac:dyDescent="0.25">
      <c r="A28" s="276"/>
      <c r="B28" s="282" t="s">
        <v>1525</v>
      </c>
      <c r="C28" s="285">
        <v>40</v>
      </c>
      <c r="D28" s="291" t="s">
        <v>1526</v>
      </c>
    </row>
    <row r="29" spans="1:7" s="279" customFormat="1" ht="26.4" hidden="1" customHeight="1" x14ac:dyDescent="0.25">
      <c r="A29" s="276"/>
      <c r="B29" s="277" t="s">
        <v>1118</v>
      </c>
      <c r="C29" s="285">
        <v>40</v>
      </c>
      <c r="D29" s="291"/>
    </row>
    <row r="30" spans="1:7" s="279" customFormat="1" ht="15" customHeight="1" x14ac:dyDescent="0.25">
      <c r="A30" s="276"/>
      <c r="B30" s="282" t="s">
        <v>1525</v>
      </c>
      <c r="C30" s="285">
        <v>40</v>
      </c>
      <c r="D30" s="291" t="s">
        <v>1527</v>
      </c>
    </row>
    <row r="31" spans="1:7" s="279" customFormat="1" ht="15" customHeight="1" x14ac:dyDescent="0.25">
      <c r="A31" s="276"/>
      <c r="B31" s="282" t="s">
        <v>1149</v>
      </c>
      <c r="C31" s="285">
        <v>40</v>
      </c>
      <c r="D31" s="291" t="s">
        <v>1518</v>
      </c>
    </row>
    <row r="32" spans="1:7" s="279" customFormat="1" ht="15" customHeight="1" x14ac:dyDescent="0.25">
      <c r="A32" s="276"/>
      <c r="B32" s="282" t="s">
        <v>1149</v>
      </c>
      <c r="C32" s="285">
        <v>40</v>
      </c>
      <c r="D32" s="291" t="s">
        <v>1528</v>
      </c>
    </row>
    <row r="33" spans="1:7" s="279" customFormat="1" ht="17.25" customHeight="1" x14ac:dyDescent="0.25">
      <c r="A33" s="276"/>
      <c r="B33" s="282" t="s">
        <v>1149</v>
      </c>
      <c r="C33" s="285">
        <v>40</v>
      </c>
      <c r="D33" s="291" t="s">
        <v>1529</v>
      </c>
      <c r="G33" s="293">
        <v>45643</v>
      </c>
    </row>
    <row r="34" spans="1:7" s="284" customFormat="1" ht="39.6" x14ac:dyDescent="0.25">
      <c r="A34" s="283"/>
      <c r="B34" s="280" t="s">
        <v>1530</v>
      </c>
      <c r="C34" s="286">
        <v>50</v>
      </c>
      <c r="D34" s="294"/>
    </row>
    <row r="35" spans="1:7" s="279" customFormat="1" ht="26.4" x14ac:dyDescent="0.25">
      <c r="A35" s="276"/>
      <c r="B35" s="282" t="s">
        <v>1531</v>
      </c>
      <c r="C35" s="285">
        <v>50</v>
      </c>
      <c r="D35" s="271" t="s">
        <v>1532</v>
      </c>
    </row>
    <row r="36" spans="1:7" s="279" customFormat="1" ht="26.4" x14ac:dyDescent="0.25">
      <c r="A36" s="276"/>
      <c r="B36" s="282" t="s">
        <v>1531</v>
      </c>
      <c r="C36" s="285">
        <v>50</v>
      </c>
      <c r="D36" s="271" t="s">
        <v>1533</v>
      </c>
    </row>
    <row r="37" spans="1:7" s="279" customFormat="1" ht="26.4" x14ac:dyDescent="0.25">
      <c r="A37" s="276"/>
      <c r="B37" s="282" t="s">
        <v>1534</v>
      </c>
      <c r="C37" s="285">
        <v>50</v>
      </c>
      <c r="D37" s="271" t="s">
        <v>1535</v>
      </c>
    </row>
    <row r="38" spans="1:7" s="279" customFormat="1" x14ac:dyDescent="0.25">
      <c r="A38" s="276"/>
      <c r="B38" s="282" t="s">
        <v>1536</v>
      </c>
      <c r="C38" s="285">
        <v>50</v>
      </c>
      <c r="D38" s="271" t="s">
        <v>1497</v>
      </c>
    </row>
    <row r="39" spans="1:7" s="279" customFormat="1" x14ac:dyDescent="0.25">
      <c r="A39" s="276">
        <v>713</v>
      </c>
      <c r="B39" s="277" t="s">
        <v>1206</v>
      </c>
      <c r="C39" s="285"/>
      <c r="D39" s="271"/>
    </row>
    <row r="40" spans="1:7" s="284" customFormat="1" ht="26.4" x14ac:dyDescent="0.25">
      <c r="A40" s="283"/>
      <c r="B40" s="280" t="s">
        <v>1537</v>
      </c>
      <c r="C40" s="286">
        <v>10</v>
      </c>
      <c r="D40" s="287"/>
    </row>
    <row r="41" spans="1:7" s="279" customFormat="1" ht="39.6" x14ac:dyDescent="0.25">
      <c r="A41" s="276"/>
      <c r="B41" s="282" t="s">
        <v>1210</v>
      </c>
      <c r="C41" s="285">
        <v>10</v>
      </c>
      <c r="D41" s="271" t="s">
        <v>1538</v>
      </c>
    </row>
    <row r="42" spans="1:7" s="279" customFormat="1" x14ac:dyDescent="0.25">
      <c r="A42" s="276">
        <v>714</v>
      </c>
      <c r="B42" s="277" t="s">
        <v>1174</v>
      </c>
      <c r="C42" s="285"/>
      <c r="D42" s="271"/>
    </row>
    <row r="43" spans="1:7" s="40" customFormat="1" x14ac:dyDescent="0.25">
      <c r="A43" s="295"/>
      <c r="B43" s="296" t="s">
        <v>1539</v>
      </c>
      <c r="C43" s="297">
        <v>30</v>
      </c>
      <c r="D43" s="271"/>
    </row>
    <row r="44" spans="1:7" s="40" customFormat="1" x14ac:dyDescent="0.25">
      <c r="A44" s="295"/>
      <c r="B44" s="282" t="s">
        <v>1540</v>
      </c>
      <c r="C44" s="297">
        <v>30</v>
      </c>
      <c r="D44" s="271" t="s">
        <v>1541</v>
      </c>
    </row>
    <row r="45" spans="1:7" s="284" customFormat="1" ht="27" customHeight="1" x14ac:dyDescent="0.25">
      <c r="A45" s="283"/>
      <c r="B45" s="280" t="s">
        <v>1542</v>
      </c>
      <c r="C45" s="286">
        <v>50</v>
      </c>
      <c r="D45" s="287"/>
    </row>
    <row r="46" spans="1:7" s="279" customFormat="1" ht="26.4" x14ac:dyDescent="0.25">
      <c r="A46" s="276"/>
      <c r="B46" s="282" t="s">
        <v>1543</v>
      </c>
      <c r="C46" s="285">
        <v>50</v>
      </c>
      <c r="D46" s="271" t="s">
        <v>1544</v>
      </c>
    </row>
    <row r="47" spans="1:7" s="279" customFormat="1" ht="26.4" x14ac:dyDescent="0.25">
      <c r="A47" s="276"/>
      <c r="B47" s="282" t="s">
        <v>1545</v>
      </c>
      <c r="C47" s="285">
        <v>50</v>
      </c>
      <c r="D47" s="271" t="s">
        <v>1546</v>
      </c>
    </row>
    <row r="48" spans="1:7" s="129" customFormat="1" ht="39.6" x14ac:dyDescent="0.25">
      <c r="A48" s="298"/>
      <c r="B48" s="296" t="s">
        <v>1547</v>
      </c>
      <c r="C48" s="299">
        <v>60</v>
      </c>
      <c r="D48" s="287"/>
    </row>
    <row r="49" spans="1:7" s="279" customFormat="1" x14ac:dyDescent="0.25">
      <c r="A49" s="276"/>
      <c r="B49" s="282" t="s">
        <v>1548</v>
      </c>
      <c r="C49" s="285">
        <v>60</v>
      </c>
      <c r="D49" s="271" t="s">
        <v>1549</v>
      </c>
    </row>
    <row r="50" spans="1:7" s="279" customFormat="1" x14ac:dyDescent="0.25">
      <c r="A50" s="276"/>
      <c r="B50" s="282" t="s">
        <v>1550</v>
      </c>
      <c r="C50" s="285">
        <v>60</v>
      </c>
      <c r="D50" s="271" t="s">
        <v>1551</v>
      </c>
    </row>
    <row r="51" spans="1:7" s="279" customFormat="1" ht="27" customHeight="1" x14ac:dyDescent="0.25">
      <c r="A51" s="276"/>
      <c r="B51" s="282" t="s">
        <v>1238</v>
      </c>
      <c r="C51" s="285">
        <v>60</v>
      </c>
      <c r="D51" s="271" t="s">
        <v>1552</v>
      </c>
    </row>
    <row r="52" spans="1:7" s="279" customFormat="1" x14ac:dyDescent="0.25">
      <c r="A52" s="276"/>
      <c r="B52" s="282" t="s">
        <v>1240</v>
      </c>
      <c r="C52" s="285">
        <v>60</v>
      </c>
      <c r="D52" s="271" t="s">
        <v>1553</v>
      </c>
    </row>
    <row r="53" spans="1:7" s="279" customFormat="1" x14ac:dyDescent="0.25">
      <c r="A53" s="276"/>
      <c r="B53" s="282" t="s">
        <v>1242</v>
      </c>
      <c r="C53" s="285">
        <v>60</v>
      </c>
      <c r="D53" s="290" t="s">
        <v>1554</v>
      </c>
      <c r="G53" s="292">
        <v>45799</v>
      </c>
    </row>
    <row r="54" spans="1:7" s="279" customFormat="1" x14ac:dyDescent="0.25">
      <c r="A54" s="276"/>
      <c r="B54" s="282" t="s">
        <v>1555</v>
      </c>
      <c r="C54" s="285">
        <v>60</v>
      </c>
      <c r="D54" s="290" t="s">
        <v>1556</v>
      </c>
      <c r="G54" s="292">
        <v>45799</v>
      </c>
    </row>
    <row r="55" spans="1:7" s="275" customFormat="1" ht="15.6" x14ac:dyDescent="0.25">
      <c r="A55" s="266">
        <v>720</v>
      </c>
      <c r="B55" s="272" t="s">
        <v>1557</v>
      </c>
      <c r="C55" s="273"/>
      <c r="D55" s="274"/>
    </row>
    <row r="56" spans="1:7" s="284" customFormat="1" x14ac:dyDescent="0.25">
      <c r="A56" s="283"/>
      <c r="B56" s="286" t="s">
        <v>1558</v>
      </c>
      <c r="C56" s="286">
        <v>10</v>
      </c>
      <c r="D56" s="287"/>
    </row>
    <row r="57" spans="1:7" s="279" customFormat="1" x14ac:dyDescent="0.25">
      <c r="A57" s="276"/>
      <c r="B57" s="282" t="s">
        <v>1559</v>
      </c>
      <c r="C57" s="285">
        <v>10</v>
      </c>
      <c r="D57" s="271" t="s">
        <v>1560</v>
      </c>
    </row>
    <row r="58" spans="1:7" s="279" customFormat="1" x14ac:dyDescent="0.25">
      <c r="A58" s="276"/>
      <c r="B58" s="282" t="s">
        <v>1559</v>
      </c>
      <c r="C58" s="285">
        <v>10</v>
      </c>
      <c r="D58" s="271" t="s">
        <v>1561</v>
      </c>
    </row>
    <row r="59" spans="1:7" s="46" customFormat="1" ht="46.8" x14ac:dyDescent="0.25">
      <c r="A59" s="300">
        <v>730</v>
      </c>
      <c r="B59" s="272" t="s">
        <v>1562</v>
      </c>
      <c r="C59" s="301"/>
      <c r="D59" s="274"/>
    </row>
    <row r="60" spans="1:7" s="129" customFormat="1" ht="39.6" x14ac:dyDescent="0.25">
      <c r="A60" s="298"/>
      <c r="B60" s="296" t="s">
        <v>303</v>
      </c>
      <c r="C60" s="299">
        <v>10</v>
      </c>
      <c r="D60" s="287"/>
    </row>
    <row r="61" spans="1:7" s="129" customFormat="1" x14ac:dyDescent="0.25">
      <c r="A61" s="298"/>
      <c r="B61" s="302" t="s">
        <v>305</v>
      </c>
      <c r="C61" s="299">
        <v>10</v>
      </c>
      <c r="D61" s="287" t="s">
        <v>1563</v>
      </c>
    </row>
    <row r="62" spans="1:7" s="129" customFormat="1" x14ac:dyDescent="0.25">
      <c r="A62" s="298"/>
      <c r="B62" s="296" t="s">
        <v>307</v>
      </c>
      <c r="C62" s="299">
        <v>20</v>
      </c>
      <c r="D62" s="287"/>
    </row>
    <row r="63" spans="1:7" s="40" customFormat="1" ht="52.8" x14ac:dyDescent="0.25">
      <c r="A63" s="295"/>
      <c r="B63" s="282" t="s">
        <v>309</v>
      </c>
      <c r="C63" s="297">
        <v>20</v>
      </c>
      <c r="D63" s="271" t="s">
        <v>1564</v>
      </c>
    </row>
    <row r="64" spans="1:7" s="129" customFormat="1" ht="26.4" x14ac:dyDescent="0.25">
      <c r="A64" s="298"/>
      <c r="B64" s="296" t="s">
        <v>311</v>
      </c>
      <c r="C64" s="299">
        <v>30</v>
      </c>
      <c r="D64" s="287"/>
    </row>
    <row r="65" spans="1:7" s="40" customFormat="1" ht="26.4" x14ac:dyDescent="0.25">
      <c r="A65" s="295"/>
      <c r="B65" s="282" t="s">
        <v>313</v>
      </c>
      <c r="C65" s="297">
        <v>30</v>
      </c>
      <c r="D65" s="271" t="s">
        <v>1565</v>
      </c>
    </row>
    <row r="66" spans="1:7" s="275" customFormat="1" ht="31.2" x14ac:dyDescent="0.25">
      <c r="A66" s="266">
        <v>740</v>
      </c>
      <c r="B66" s="303" t="s">
        <v>1566</v>
      </c>
      <c r="C66" s="273"/>
      <c r="D66" s="274"/>
    </row>
    <row r="67" spans="1:7" s="284" customFormat="1" x14ac:dyDescent="0.25">
      <c r="A67" s="283"/>
      <c r="B67" s="302" t="s">
        <v>1567</v>
      </c>
      <c r="C67" s="299">
        <v>20</v>
      </c>
      <c r="D67" s="287"/>
    </row>
    <row r="68" spans="1:7" s="279" customFormat="1" x14ac:dyDescent="0.25">
      <c r="A68" s="276"/>
      <c r="B68" s="277" t="s">
        <v>425</v>
      </c>
      <c r="C68" s="297">
        <v>20</v>
      </c>
      <c r="D68" s="271" t="s">
        <v>1568</v>
      </c>
    </row>
    <row r="69" spans="1:7" s="279" customFormat="1" x14ac:dyDescent="0.25">
      <c r="A69" s="276"/>
      <c r="B69" s="282" t="s">
        <v>425</v>
      </c>
      <c r="C69" s="297">
        <v>20</v>
      </c>
      <c r="D69" s="271" t="s">
        <v>1569</v>
      </c>
    </row>
    <row r="70" spans="1:7" s="275" customFormat="1" ht="46.8" x14ac:dyDescent="0.25">
      <c r="A70" s="266">
        <v>750</v>
      </c>
      <c r="B70" s="304" t="s">
        <v>1570</v>
      </c>
      <c r="C70" s="273"/>
      <c r="D70" s="274"/>
    </row>
    <row r="71" spans="1:7" s="284" customFormat="1" ht="39.6" x14ac:dyDescent="0.25">
      <c r="A71" s="283"/>
      <c r="B71" s="280" t="s">
        <v>243</v>
      </c>
      <c r="C71" s="286">
        <v>10</v>
      </c>
      <c r="D71" s="287"/>
    </row>
    <row r="72" spans="1:7" s="279" customFormat="1" ht="26.4" x14ac:dyDescent="0.25">
      <c r="A72" s="276"/>
      <c r="B72" s="282" t="s">
        <v>214</v>
      </c>
      <c r="C72" s="285">
        <v>10</v>
      </c>
      <c r="D72" s="271" t="s">
        <v>1571</v>
      </c>
    </row>
    <row r="73" spans="1:7" s="279" customFormat="1" ht="26.4" x14ac:dyDescent="0.25">
      <c r="A73" s="276"/>
      <c r="B73" s="282" t="s">
        <v>244</v>
      </c>
      <c r="C73" s="285">
        <v>10</v>
      </c>
      <c r="D73" s="271" t="s">
        <v>1572</v>
      </c>
    </row>
    <row r="74" spans="1:7" s="279" customFormat="1" ht="17.25" customHeight="1" x14ac:dyDescent="0.25">
      <c r="A74" s="276"/>
      <c r="B74" s="282"/>
      <c r="C74" s="285">
        <v>10</v>
      </c>
      <c r="D74" s="290"/>
      <c r="G74" s="305"/>
    </row>
    <row r="75" spans="1:7" s="284" customFormat="1" ht="26.4" x14ac:dyDescent="0.25">
      <c r="A75" s="283"/>
      <c r="B75" s="280" t="s">
        <v>1573</v>
      </c>
      <c r="C75" s="286">
        <v>20</v>
      </c>
      <c r="D75" s="287"/>
    </row>
    <row r="76" spans="1:7" s="279" customFormat="1" ht="27.6" customHeight="1" x14ac:dyDescent="0.25">
      <c r="A76" s="276"/>
      <c r="B76" s="282" t="s">
        <v>248</v>
      </c>
      <c r="C76" s="285">
        <v>20</v>
      </c>
      <c r="D76" s="271" t="s">
        <v>1574</v>
      </c>
    </row>
    <row r="77" spans="1:7" s="279" customFormat="1" x14ac:dyDescent="0.25">
      <c r="A77" s="276"/>
      <c r="B77" s="282" t="s">
        <v>250</v>
      </c>
      <c r="C77" s="285">
        <v>20</v>
      </c>
      <c r="D77" s="290" t="s">
        <v>1575</v>
      </c>
      <c r="G77" s="293">
        <v>45799</v>
      </c>
    </row>
    <row r="78" spans="1:7" s="284" customFormat="1" ht="39.6" x14ac:dyDescent="0.25">
      <c r="A78" s="283"/>
      <c r="B78" s="280" t="s">
        <v>954</v>
      </c>
      <c r="C78" s="286">
        <v>30</v>
      </c>
      <c r="D78" s="287"/>
    </row>
    <row r="79" spans="1:7" s="279" customFormat="1" ht="52.8" x14ac:dyDescent="0.25">
      <c r="A79" s="276"/>
      <c r="B79" s="282" t="s">
        <v>1576</v>
      </c>
      <c r="C79" s="285">
        <v>30</v>
      </c>
      <c r="D79" s="271" t="s">
        <v>1575</v>
      </c>
    </row>
    <row r="80" spans="1:7" s="275" customFormat="1" ht="31.2" x14ac:dyDescent="0.25">
      <c r="A80" s="266">
        <v>760</v>
      </c>
      <c r="B80" s="303" t="s">
        <v>1577</v>
      </c>
      <c r="C80" s="273"/>
      <c r="D80" s="274"/>
    </row>
    <row r="81" spans="1:7" s="284" customFormat="1" ht="26.4" x14ac:dyDescent="0.25">
      <c r="A81" s="283"/>
      <c r="B81" s="280" t="s">
        <v>218</v>
      </c>
      <c r="C81" s="286">
        <v>20</v>
      </c>
      <c r="D81" s="287"/>
    </row>
    <row r="82" spans="1:7" s="279" customFormat="1" ht="26.4" x14ac:dyDescent="0.25">
      <c r="A82" s="276"/>
      <c r="B82" s="282" t="s">
        <v>1247</v>
      </c>
      <c r="C82" s="297">
        <v>20</v>
      </c>
      <c r="D82" s="271" t="s">
        <v>1578</v>
      </c>
    </row>
    <row r="83" spans="1:7" s="279" customFormat="1" ht="26.4" x14ac:dyDescent="0.25">
      <c r="A83" s="276"/>
      <c r="B83" s="282" t="s">
        <v>220</v>
      </c>
      <c r="C83" s="297">
        <v>20</v>
      </c>
      <c r="D83" s="271" t="s">
        <v>1579</v>
      </c>
    </row>
    <row r="84" spans="1:7" s="275" customFormat="1" ht="31.2" x14ac:dyDescent="0.25">
      <c r="A84" s="300">
        <v>770</v>
      </c>
      <c r="B84" s="303" t="s">
        <v>1580</v>
      </c>
      <c r="C84" s="273"/>
      <c r="D84" s="274"/>
    </row>
    <row r="85" spans="1:7" s="284" customFormat="1" ht="31.2" customHeight="1" x14ac:dyDescent="0.25">
      <c r="A85" s="283"/>
      <c r="B85" s="280" t="s">
        <v>1251</v>
      </c>
      <c r="C85" s="299">
        <v>20</v>
      </c>
      <c r="D85" s="287"/>
    </row>
    <row r="86" spans="1:7" s="279" customFormat="1" ht="26.4" x14ac:dyDescent="0.25">
      <c r="A86" s="276"/>
      <c r="B86" s="282" t="s">
        <v>1252</v>
      </c>
      <c r="C86" s="297">
        <v>20</v>
      </c>
      <c r="D86" s="271" t="s">
        <v>1581</v>
      </c>
    </row>
    <row r="87" spans="1:7" s="279" customFormat="1" ht="26.4" x14ac:dyDescent="0.25">
      <c r="A87" s="276"/>
      <c r="B87" s="282" t="s">
        <v>1254</v>
      </c>
      <c r="C87" s="297">
        <v>20</v>
      </c>
      <c r="D87" s="271" t="s">
        <v>1582</v>
      </c>
    </row>
    <row r="88" spans="1:7" s="279" customFormat="1" ht="31.95" customHeight="1" x14ac:dyDescent="0.25">
      <c r="A88" s="276"/>
      <c r="B88" s="282" t="s">
        <v>1260</v>
      </c>
      <c r="C88" s="297">
        <v>20</v>
      </c>
      <c r="D88" s="271" t="s">
        <v>1583</v>
      </c>
    </row>
    <row r="89" spans="1:7" s="279" customFormat="1" x14ac:dyDescent="0.25">
      <c r="A89" s="276"/>
      <c r="B89" s="282" t="s">
        <v>1061</v>
      </c>
      <c r="C89" s="297">
        <v>20</v>
      </c>
      <c r="D89" s="290" t="s">
        <v>1584</v>
      </c>
      <c r="G89" s="293">
        <v>45799</v>
      </c>
    </row>
    <row r="90" spans="1:7" s="275" customFormat="1" ht="31.2" x14ac:dyDescent="0.25">
      <c r="A90" s="266">
        <v>780</v>
      </c>
      <c r="B90" s="303" t="s">
        <v>1585</v>
      </c>
      <c r="C90" s="273"/>
      <c r="D90" s="274"/>
    </row>
    <row r="91" spans="1:7" s="284" customFormat="1" x14ac:dyDescent="0.25">
      <c r="A91" s="283"/>
      <c r="B91" s="280" t="s">
        <v>971</v>
      </c>
      <c r="C91" s="286">
        <v>20</v>
      </c>
      <c r="D91" s="287"/>
    </row>
    <row r="92" spans="1:7" ht="26.4" x14ac:dyDescent="0.25">
      <c r="A92" s="269"/>
      <c r="B92" s="306" t="s">
        <v>973</v>
      </c>
      <c r="C92" s="297">
        <v>20</v>
      </c>
      <c r="D92" s="271" t="s">
        <v>1586</v>
      </c>
    </row>
    <row r="93" spans="1:7" s="275" customFormat="1" ht="31.2" x14ac:dyDescent="0.25">
      <c r="A93" s="266">
        <v>790</v>
      </c>
      <c r="B93" s="303" t="s">
        <v>1587</v>
      </c>
      <c r="C93" s="307"/>
      <c r="D93" s="274"/>
    </row>
    <row r="94" spans="1:7" s="284" customFormat="1" ht="52.8" x14ac:dyDescent="0.25">
      <c r="A94" s="283"/>
      <c r="B94" s="296" t="s">
        <v>1588</v>
      </c>
      <c r="C94" s="286">
        <v>10</v>
      </c>
      <c r="D94" s="287"/>
    </row>
    <row r="95" spans="1:7" s="279" customFormat="1" ht="26.4" x14ac:dyDescent="0.25">
      <c r="A95" s="276"/>
      <c r="B95" s="282" t="s">
        <v>356</v>
      </c>
      <c r="C95" s="285">
        <v>10</v>
      </c>
      <c r="D95" s="271" t="s">
        <v>1589</v>
      </c>
    </row>
    <row r="96" spans="1:7" s="279" customFormat="1" ht="27" customHeight="1" x14ac:dyDescent="0.25">
      <c r="A96" s="276"/>
      <c r="B96" s="282" t="s">
        <v>358</v>
      </c>
      <c r="C96" s="285"/>
      <c r="D96" s="271" t="s">
        <v>1590</v>
      </c>
    </row>
    <row r="97" spans="1:7" s="279" customFormat="1" x14ac:dyDescent="0.25">
      <c r="A97" s="276"/>
      <c r="B97" s="282" t="s">
        <v>360</v>
      </c>
      <c r="C97" s="285">
        <v>10</v>
      </c>
      <c r="D97" s="271" t="s">
        <v>1591</v>
      </c>
    </row>
    <row r="98" spans="1:7" s="279" customFormat="1" ht="26.4" x14ac:dyDescent="0.25">
      <c r="A98" s="276"/>
      <c r="B98" s="306" t="s">
        <v>1441</v>
      </c>
      <c r="C98" s="285">
        <v>10</v>
      </c>
      <c r="D98" s="271" t="s">
        <v>1592</v>
      </c>
    </row>
    <row r="99" spans="1:7" s="275" customFormat="1" ht="31.2" x14ac:dyDescent="0.25">
      <c r="A99" s="266">
        <v>810</v>
      </c>
      <c r="B99" s="303" t="s">
        <v>1593</v>
      </c>
      <c r="C99" s="273"/>
      <c r="D99" s="274"/>
    </row>
    <row r="100" spans="1:7" s="284" customFormat="1" ht="26.4" x14ac:dyDescent="0.25">
      <c r="A100" s="283"/>
      <c r="B100" s="280" t="s">
        <v>1594</v>
      </c>
      <c r="C100" s="286">
        <v>10</v>
      </c>
      <c r="D100" s="287"/>
    </row>
    <row r="101" spans="1:7" s="279" customFormat="1" ht="26.4" x14ac:dyDescent="0.25">
      <c r="A101" s="276"/>
      <c r="B101" s="282" t="s">
        <v>571</v>
      </c>
      <c r="C101" s="285">
        <v>10</v>
      </c>
      <c r="D101" s="271" t="s">
        <v>1595</v>
      </c>
    </row>
    <row r="102" spans="1:7" s="279" customFormat="1" x14ac:dyDescent="0.25">
      <c r="A102" s="276"/>
      <c r="B102" s="282" t="s">
        <v>573</v>
      </c>
      <c r="C102" s="285">
        <v>10</v>
      </c>
      <c r="D102" s="271" t="s">
        <v>1596</v>
      </c>
    </row>
    <row r="103" spans="1:7" s="279" customFormat="1" ht="26.4" x14ac:dyDescent="0.25">
      <c r="A103" s="276"/>
      <c r="B103" s="306" t="s">
        <v>569</v>
      </c>
      <c r="C103" s="285">
        <v>10</v>
      </c>
      <c r="D103" s="271" t="s">
        <v>1597</v>
      </c>
      <c r="E103" s="279" t="s">
        <v>1598</v>
      </c>
    </row>
    <row r="104" spans="1:7" s="279" customFormat="1" ht="26.4" x14ac:dyDescent="0.25">
      <c r="A104" s="276"/>
      <c r="B104" s="306" t="s">
        <v>569</v>
      </c>
      <c r="C104" s="285">
        <v>10</v>
      </c>
      <c r="D104" s="271" t="s">
        <v>1599</v>
      </c>
      <c r="E104" s="279" t="s">
        <v>1600</v>
      </c>
    </row>
    <row r="105" spans="1:7" s="279" customFormat="1" ht="26.4" x14ac:dyDescent="0.25">
      <c r="A105" s="276"/>
      <c r="B105" s="306" t="s">
        <v>576</v>
      </c>
      <c r="C105" s="285">
        <v>10</v>
      </c>
      <c r="D105" s="271" t="s">
        <v>1601</v>
      </c>
    </row>
    <row r="106" spans="1:7" s="279" customFormat="1" ht="25.5" customHeight="1" x14ac:dyDescent="0.25">
      <c r="A106" s="276"/>
      <c r="B106" s="306" t="s">
        <v>578</v>
      </c>
      <c r="C106" s="285">
        <v>10</v>
      </c>
      <c r="D106" s="271" t="s">
        <v>1602</v>
      </c>
    </row>
    <row r="107" spans="1:7" s="279" customFormat="1" ht="26.4" x14ac:dyDescent="0.25">
      <c r="A107" s="276"/>
      <c r="B107" s="282" t="s">
        <v>1603</v>
      </c>
      <c r="C107" s="285">
        <v>10</v>
      </c>
      <c r="D107" s="271" t="s">
        <v>1604</v>
      </c>
    </row>
    <row r="108" spans="1:7" s="279" customFormat="1" ht="26.4" x14ac:dyDescent="0.25">
      <c r="A108" s="276"/>
      <c r="B108" s="282" t="s">
        <v>1603</v>
      </c>
      <c r="C108" s="285">
        <v>10</v>
      </c>
      <c r="D108" s="271" t="s">
        <v>1605</v>
      </c>
    </row>
    <row r="109" spans="1:7" s="279" customFormat="1" ht="52.8" x14ac:dyDescent="0.25">
      <c r="A109" s="276"/>
      <c r="B109" s="282" t="s">
        <v>1606</v>
      </c>
      <c r="C109" s="285">
        <v>10</v>
      </c>
      <c r="D109" s="271" t="s">
        <v>1607</v>
      </c>
      <c r="G109" s="293">
        <v>45901</v>
      </c>
    </row>
    <row r="110" spans="1:7" s="279" customFormat="1" ht="31.5" customHeight="1" x14ac:dyDescent="0.25">
      <c r="A110" s="276"/>
      <c r="B110" s="282" t="s">
        <v>582</v>
      </c>
      <c r="C110" s="308">
        <v>10</v>
      </c>
      <c r="D110" s="290" t="s">
        <v>1608</v>
      </c>
      <c r="F110" s="293"/>
      <c r="G110" s="305">
        <v>45890</v>
      </c>
    </row>
    <row r="111" spans="1:7" s="279" customFormat="1" ht="20.25" hidden="1" customHeight="1" x14ac:dyDescent="0.25">
      <c r="A111" s="276"/>
      <c r="B111" s="282"/>
      <c r="C111" s="285"/>
      <c r="D111" s="271"/>
    </row>
    <row r="112" spans="1:7" s="284" customFormat="1" ht="26.4" x14ac:dyDescent="0.25">
      <c r="A112" s="283"/>
      <c r="B112" s="280" t="s">
        <v>1609</v>
      </c>
      <c r="C112" s="286">
        <v>20</v>
      </c>
      <c r="D112" s="287"/>
    </row>
    <row r="113" spans="1:7" s="279" customFormat="1" ht="26.4" x14ac:dyDescent="0.25">
      <c r="A113" s="276"/>
      <c r="B113" s="282" t="s">
        <v>548</v>
      </c>
      <c r="C113" s="285">
        <v>20</v>
      </c>
      <c r="D113" s="271" t="s">
        <v>1610</v>
      </c>
    </row>
    <row r="114" spans="1:7" s="279" customFormat="1" ht="38.25" customHeight="1" x14ac:dyDescent="0.25">
      <c r="A114" s="276"/>
      <c r="B114" s="282" t="s">
        <v>591</v>
      </c>
      <c r="C114" s="285">
        <v>20</v>
      </c>
      <c r="D114" s="290" t="s">
        <v>1611</v>
      </c>
      <c r="G114" s="293">
        <v>45775</v>
      </c>
    </row>
    <row r="115" spans="1:7" s="279" customFormat="1" ht="17.25" customHeight="1" x14ac:dyDescent="0.25">
      <c r="A115" s="276"/>
      <c r="B115" s="282" t="s">
        <v>593</v>
      </c>
      <c r="C115" s="285">
        <v>20</v>
      </c>
      <c r="D115" s="290" t="s">
        <v>1612</v>
      </c>
      <c r="G115" s="293">
        <v>45783</v>
      </c>
    </row>
    <row r="116" spans="1:7" s="279" customFormat="1" ht="32.25" hidden="1" customHeight="1" x14ac:dyDescent="0.25">
      <c r="A116" s="276"/>
      <c r="B116" s="282"/>
      <c r="C116" s="285"/>
      <c r="D116" s="309"/>
      <c r="G116" s="293"/>
    </row>
    <row r="117" spans="1:7" s="275" customFormat="1" ht="31.2" x14ac:dyDescent="0.25">
      <c r="A117" s="266">
        <v>820</v>
      </c>
      <c r="B117" s="303" t="s">
        <v>1613</v>
      </c>
      <c r="C117" s="273"/>
      <c r="D117" s="274"/>
    </row>
    <row r="118" spans="1:7" s="284" customFormat="1" ht="26.4" x14ac:dyDescent="0.25">
      <c r="A118" s="283"/>
      <c r="B118" s="280" t="s">
        <v>1614</v>
      </c>
      <c r="C118" s="286">
        <v>10</v>
      </c>
      <c r="D118" s="287"/>
    </row>
    <row r="119" spans="1:7" x14ac:dyDescent="0.25">
      <c r="A119" s="269"/>
      <c r="B119" s="306" t="s">
        <v>642</v>
      </c>
      <c r="C119" s="285">
        <v>10</v>
      </c>
      <c r="D119" s="271" t="s">
        <v>1615</v>
      </c>
    </row>
    <row r="120" spans="1:7" x14ac:dyDescent="0.25">
      <c r="A120" s="269"/>
      <c r="B120" s="306" t="s">
        <v>644</v>
      </c>
      <c r="C120" s="285">
        <v>10</v>
      </c>
      <c r="D120" s="271" t="s">
        <v>1616</v>
      </c>
    </row>
    <row r="121" spans="1:7" s="275" customFormat="1" ht="15.6" x14ac:dyDescent="0.25">
      <c r="A121" s="266">
        <v>830</v>
      </c>
      <c r="B121" s="303" t="s">
        <v>1617</v>
      </c>
      <c r="C121" s="273"/>
      <c r="D121" s="274"/>
    </row>
    <row r="122" spans="1:7" s="284" customFormat="1" ht="26.4" x14ac:dyDescent="0.25">
      <c r="A122" s="283"/>
      <c r="B122" s="280" t="s">
        <v>683</v>
      </c>
      <c r="C122" s="286">
        <v>10</v>
      </c>
      <c r="D122" s="287"/>
    </row>
    <row r="123" spans="1:7" s="284" customFormat="1" hidden="1" x14ac:dyDescent="0.25">
      <c r="A123" s="283"/>
      <c r="B123" s="280"/>
      <c r="C123" s="286"/>
      <c r="D123" s="287"/>
    </row>
    <row r="124" spans="1:7" s="284" customFormat="1" x14ac:dyDescent="0.25">
      <c r="A124" s="283"/>
      <c r="B124" s="306" t="s">
        <v>679</v>
      </c>
      <c r="C124" s="286">
        <v>10</v>
      </c>
      <c r="D124" s="287" t="s">
        <v>1618</v>
      </c>
    </row>
    <row r="125" spans="1:7" s="284" customFormat="1" x14ac:dyDescent="0.25">
      <c r="A125" s="283"/>
      <c r="B125" s="282" t="s">
        <v>679</v>
      </c>
      <c r="C125" s="286">
        <v>10</v>
      </c>
      <c r="D125" s="287" t="s">
        <v>1619</v>
      </c>
    </row>
    <row r="126" spans="1:7" s="279" customFormat="1" x14ac:dyDescent="0.25">
      <c r="A126" s="276"/>
      <c r="B126" s="282" t="s">
        <v>1620</v>
      </c>
      <c r="C126" s="285">
        <v>10</v>
      </c>
      <c r="D126" s="271" t="s">
        <v>1621</v>
      </c>
    </row>
    <row r="127" spans="1:7" s="279" customFormat="1" x14ac:dyDescent="0.25">
      <c r="A127" s="276"/>
      <c r="B127" s="282" t="s">
        <v>664</v>
      </c>
      <c r="C127" s="285">
        <v>10</v>
      </c>
      <c r="D127" s="271" t="s">
        <v>1622</v>
      </c>
    </row>
    <row r="128" spans="1:7" s="40" customFormat="1" x14ac:dyDescent="0.25">
      <c r="A128" s="295"/>
      <c r="B128" s="310" t="s">
        <v>1623</v>
      </c>
      <c r="C128" s="297">
        <v>20</v>
      </c>
      <c r="D128" s="271"/>
    </row>
    <row r="129" spans="1:4" s="279" customFormat="1" x14ac:dyDescent="0.25">
      <c r="A129" s="276"/>
      <c r="B129" s="282" t="s">
        <v>1624</v>
      </c>
      <c r="C129" s="297">
        <v>20</v>
      </c>
      <c r="D129" s="291" t="s">
        <v>1625</v>
      </c>
    </row>
    <row r="130" spans="1:4" s="279" customFormat="1" x14ac:dyDescent="0.25">
      <c r="A130" s="276"/>
      <c r="B130" s="282" t="s">
        <v>1624</v>
      </c>
      <c r="C130" s="297">
        <v>20</v>
      </c>
      <c r="D130" s="291" t="s">
        <v>1626</v>
      </c>
    </row>
    <row r="131" spans="1:4" s="279" customFormat="1" x14ac:dyDescent="0.25">
      <c r="A131" s="276"/>
      <c r="B131" s="282" t="s">
        <v>1624</v>
      </c>
      <c r="C131" s="297">
        <v>20</v>
      </c>
      <c r="D131" s="291" t="s">
        <v>1627</v>
      </c>
    </row>
    <row r="132" spans="1:4" s="275" customFormat="1" ht="15.6" x14ac:dyDescent="0.25">
      <c r="A132" s="266">
        <v>860</v>
      </c>
      <c r="B132" s="303" t="s">
        <v>1628</v>
      </c>
      <c r="C132" s="273"/>
      <c r="D132" s="274"/>
    </row>
    <row r="133" spans="1:4" s="40" customFormat="1" ht="26.4" x14ac:dyDescent="0.25">
      <c r="A133" s="295"/>
      <c r="B133" s="310" t="s">
        <v>977</v>
      </c>
      <c r="C133" s="297">
        <v>20</v>
      </c>
      <c r="D133" s="271"/>
    </row>
    <row r="134" spans="1:4" s="40" customFormat="1" x14ac:dyDescent="0.25">
      <c r="A134" s="295"/>
      <c r="B134" s="282" t="s">
        <v>979</v>
      </c>
      <c r="C134" s="297">
        <v>20</v>
      </c>
      <c r="D134" s="271" t="s">
        <v>1629</v>
      </c>
    </row>
    <row r="135" spans="1:4" s="40" customFormat="1" x14ac:dyDescent="0.25">
      <c r="A135" s="295"/>
      <c r="B135" s="282" t="s">
        <v>979</v>
      </c>
      <c r="C135" s="297">
        <v>20</v>
      </c>
      <c r="D135" s="271" t="s">
        <v>1630</v>
      </c>
    </row>
    <row r="136" spans="1:4" s="40" customFormat="1" hidden="1" x14ac:dyDescent="0.25">
      <c r="A136" s="295"/>
      <c r="B136" s="310"/>
      <c r="C136" s="297"/>
      <c r="D136" s="271"/>
    </row>
    <row r="137" spans="1:4" s="40" customFormat="1" hidden="1" x14ac:dyDescent="0.25">
      <c r="A137" s="295"/>
      <c r="B137" s="310"/>
      <c r="C137" s="297"/>
      <c r="D137" s="271"/>
    </row>
    <row r="138" spans="1:4" s="40" customFormat="1" hidden="1" x14ac:dyDescent="0.25">
      <c r="A138" s="295"/>
      <c r="B138" s="310"/>
      <c r="C138" s="297"/>
      <c r="D138" s="271"/>
    </row>
    <row r="139" spans="1:4" s="40" customFormat="1" hidden="1" x14ac:dyDescent="0.25">
      <c r="A139" s="295"/>
      <c r="B139" s="310"/>
      <c r="C139" s="297"/>
      <c r="D139" s="271"/>
    </row>
    <row r="140" spans="1:4" s="40" customFormat="1" hidden="1" x14ac:dyDescent="0.25">
      <c r="A140" s="295"/>
      <c r="B140" s="310"/>
      <c r="C140" s="297"/>
      <c r="D140" s="271"/>
    </row>
    <row r="141" spans="1:4" s="40" customFormat="1" hidden="1" x14ac:dyDescent="0.25">
      <c r="A141" s="295"/>
      <c r="B141" s="310"/>
      <c r="C141" s="297"/>
      <c r="D141" s="271"/>
    </row>
    <row r="142" spans="1:4" s="40" customFormat="1" hidden="1" x14ac:dyDescent="0.25">
      <c r="A142" s="295"/>
      <c r="B142" s="310"/>
      <c r="C142" s="297"/>
      <c r="D142" s="271"/>
    </row>
    <row r="143" spans="1:4" s="275" customFormat="1" ht="31.2" x14ac:dyDescent="0.25">
      <c r="A143" s="266">
        <v>880</v>
      </c>
      <c r="B143" s="303" t="s">
        <v>1631</v>
      </c>
      <c r="C143" s="273"/>
      <c r="D143" s="274"/>
    </row>
    <row r="144" spans="1:4" s="284" customFormat="1" ht="13.2" customHeight="1" x14ac:dyDescent="0.25">
      <c r="A144" s="283"/>
      <c r="B144" s="280" t="s">
        <v>1632</v>
      </c>
      <c r="C144" s="311">
        <v>10</v>
      </c>
      <c r="D144" s="287"/>
    </row>
    <row r="145" spans="1:4" s="279" customFormat="1" x14ac:dyDescent="0.25">
      <c r="A145" s="276"/>
      <c r="B145" s="282" t="s">
        <v>936</v>
      </c>
      <c r="C145" s="288">
        <v>10</v>
      </c>
      <c r="D145" s="271" t="s">
        <v>1633</v>
      </c>
    </row>
    <row r="146" spans="1:4" s="279" customFormat="1" x14ac:dyDescent="0.25">
      <c r="A146" s="276"/>
      <c r="B146" s="282" t="s">
        <v>1634</v>
      </c>
      <c r="C146" s="288">
        <v>10</v>
      </c>
      <c r="D146" s="271" t="s">
        <v>1635</v>
      </c>
    </row>
    <row r="147" spans="1:4" s="279" customFormat="1" x14ac:dyDescent="0.25">
      <c r="A147" s="276"/>
      <c r="B147" s="282" t="s">
        <v>1634</v>
      </c>
      <c r="C147" s="288">
        <v>10</v>
      </c>
      <c r="D147" s="271" t="s">
        <v>1636</v>
      </c>
    </row>
    <row r="148" spans="1:4" s="284" customFormat="1" x14ac:dyDescent="0.25">
      <c r="A148" s="283"/>
      <c r="B148" s="280" t="s">
        <v>897</v>
      </c>
      <c r="C148" s="311">
        <v>20</v>
      </c>
      <c r="D148" s="287"/>
    </row>
    <row r="149" spans="1:4" s="279" customFormat="1" ht="26.4" x14ac:dyDescent="0.25">
      <c r="A149" s="276"/>
      <c r="B149" s="282" t="s">
        <v>1637</v>
      </c>
      <c r="C149" s="288">
        <v>20</v>
      </c>
      <c r="D149" s="271" t="s">
        <v>1638</v>
      </c>
    </row>
    <row r="150" spans="1:4" s="279" customFormat="1" ht="26.4" x14ac:dyDescent="0.25">
      <c r="A150" s="276"/>
      <c r="B150" s="282" t="s">
        <v>1637</v>
      </c>
      <c r="C150" s="288">
        <v>20</v>
      </c>
      <c r="D150" s="271" t="s">
        <v>1639</v>
      </c>
    </row>
    <row r="151" spans="1:4" s="279" customFormat="1" ht="26.4" x14ac:dyDescent="0.25">
      <c r="A151" s="276"/>
      <c r="B151" s="282" t="s">
        <v>1640</v>
      </c>
      <c r="C151" s="288">
        <v>20</v>
      </c>
      <c r="D151" s="271" t="s">
        <v>1641</v>
      </c>
    </row>
    <row r="152" spans="1:4" s="279" customFormat="1" ht="26.4" x14ac:dyDescent="0.25">
      <c r="A152" s="276"/>
      <c r="B152" s="282" t="s">
        <v>1640</v>
      </c>
      <c r="C152" s="288">
        <v>20</v>
      </c>
      <c r="D152" s="271" t="s">
        <v>1642</v>
      </c>
    </row>
    <row r="153" spans="1:4" s="279" customFormat="1" ht="26.4" x14ac:dyDescent="0.25">
      <c r="A153" s="276"/>
      <c r="B153" s="280" t="s">
        <v>1643</v>
      </c>
      <c r="C153" s="288">
        <v>30</v>
      </c>
      <c r="D153" s="271"/>
    </row>
    <row r="154" spans="1:4" s="279" customFormat="1" ht="39.6" x14ac:dyDescent="0.25">
      <c r="A154" s="276"/>
      <c r="B154" s="282" t="s">
        <v>1217</v>
      </c>
      <c r="C154" s="288">
        <v>30</v>
      </c>
      <c r="D154" s="271" t="s">
        <v>1644</v>
      </c>
    </row>
    <row r="155" spans="1:4" s="279" customFormat="1" ht="39.6" x14ac:dyDescent="0.25">
      <c r="A155" s="276"/>
      <c r="B155" s="282" t="s">
        <v>1217</v>
      </c>
      <c r="C155" s="288">
        <v>30</v>
      </c>
      <c r="D155" s="271" t="s">
        <v>1645</v>
      </c>
    </row>
    <row r="156" spans="1:4" s="275" customFormat="1" ht="15.6" x14ac:dyDescent="0.25">
      <c r="A156" s="266">
        <v>890</v>
      </c>
      <c r="B156" s="303" t="s">
        <v>1646</v>
      </c>
      <c r="C156" s="312"/>
      <c r="D156" s="274"/>
    </row>
    <row r="157" spans="1:4" s="284" customFormat="1" ht="26.4" x14ac:dyDescent="0.25">
      <c r="A157" s="283"/>
      <c r="B157" s="280" t="s">
        <v>1647</v>
      </c>
      <c r="C157" s="311">
        <v>10</v>
      </c>
      <c r="D157" s="287"/>
    </row>
    <row r="158" spans="1:4" s="279" customFormat="1" x14ac:dyDescent="0.25">
      <c r="A158" s="276"/>
      <c r="B158" s="282" t="s">
        <v>964</v>
      </c>
      <c r="C158" s="288">
        <v>10</v>
      </c>
      <c r="D158" s="271" t="s">
        <v>1648</v>
      </c>
    </row>
    <row r="159" spans="1:4" x14ac:dyDescent="0.25">
      <c r="A159" s="269"/>
      <c r="B159" s="270"/>
      <c r="C159" s="270"/>
      <c r="D159" s="271"/>
    </row>
    <row r="160" spans="1:4" hidden="1" x14ac:dyDescent="0.25">
      <c r="A160" s="269"/>
      <c r="B160" s="270"/>
      <c r="C160" s="270"/>
      <c r="D160" s="271"/>
    </row>
    <row r="161" spans="1:4" hidden="1" x14ac:dyDescent="0.25">
      <c r="A161" s="269"/>
      <c r="B161" s="270"/>
      <c r="C161" s="270"/>
      <c r="D161" s="271"/>
    </row>
    <row r="162" spans="1:4" hidden="1" x14ac:dyDescent="0.25">
      <c r="A162" s="269"/>
      <c r="B162" s="270"/>
      <c r="C162" s="270"/>
      <c r="D162" s="271"/>
    </row>
    <row r="163" spans="1:4" hidden="1" x14ac:dyDescent="0.25">
      <c r="A163" s="269"/>
      <c r="B163" s="270"/>
      <c r="C163" s="270"/>
      <c r="D163" s="271"/>
    </row>
    <row r="164" spans="1:4" hidden="1" x14ac:dyDescent="0.25">
      <c r="A164" s="269"/>
      <c r="B164" s="270"/>
      <c r="C164" s="270"/>
      <c r="D164" s="271"/>
    </row>
    <row r="165" spans="1:4" hidden="1" x14ac:dyDescent="0.25">
      <c r="A165" s="269"/>
      <c r="B165" s="270"/>
      <c r="C165" s="270"/>
      <c r="D165" s="271"/>
    </row>
    <row r="166" spans="1:4" hidden="1" x14ac:dyDescent="0.25">
      <c r="A166" s="269"/>
      <c r="B166" s="270"/>
      <c r="C166" s="270"/>
      <c r="D166" s="271"/>
    </row>
    <row r="167" spans="1:4" hidden="1" x14ac:dyDescent="0.25">
      <c r="A167" s="269"/>
      <c r="B167" s="270"/>
      <c r="C167" s="270"/>
      <c r="D167" s="271"/>
    </row>
    <row r="168" spans="1:4" hidden="1" x14ac:dyDescent="0.25">
      <c r="A168" s="269"/>
      <c r="B168" s="270"/>
      <c r="C168" s="270"/>
      <c r="D168" s="271"/>
    </row>
    <row r="169" spans="1:4" hidden="1" x14ac:dyDescent="0.25">
      <c r="A169" s="269"/>
      <c r="B169" s="270"/>
      <c r="C169" s="270"/>
      <c r="D169" s="271"/>
    </row>
    <row r="170" spans="1:4" hidden="1" x14ac:dyDescent="0.25">
      <c r="A170" s="269"/>
      <c r="B170" s="270"/>
      <c r="C170" s="270"/>
      <c r="D170" s="271"/>
    </row>
    <row r="171" spans="1:4" hidden="1" x14ac:dyDescent="0.25">
      <c r="A171" s="269"/>
      <c r="B171" s="270"/>
      <c r="C171" s="270"/>
      <c r="D171" s="271"/>
    </row>
    <row r="172" spans="1:4" hidden="1" x14ac:dyDescent="0.25">
      <c r="A172" s="269"/>
      <c r="B172" s="270"/>
      <c r="C172" s="270"/>
      <c r="D172" s="271"/>
    </row>
    <row r="173" spans="1:4" hidden="1" x14ac:dyDescent="0.25">
      <c r="A173" s="269"/>
      <c r="B173" s="270"/>
      <c r="C173" s="270"/>
      <c r="D173" s="271"/>
    </row>
    <row r="174" spans="1:4" hidden="1" x14ac:dyDescent="0.25">
      <c r="A174" s="269"/>
      <c r="B174" s="270"/>
      <c r="C174" s="270"/>
      <c r="D174" s="271"/>
    </row>
    <row r="175" spans="1:4" hidden="1" x14ac:dyDescent="0.25">
      <c r="A175" s="269"/>
      <c r="B175" s="270"/>
      <c r="C175" s="270"/>
      <c r="D175" s="271"/>
    </row>
    <row r="176" spans="1:4" hidden="1" x14ac:dyDescent="0.25">
      <c r="A176" s="269"/>
      <c r="B176" s="270"/>
      <c r="C176" s="270"/>
      <c r="D176" s="271"/>
    </row>
    <row r="177" spans="1:4" hidden="1" x14ac:dyDescent="0.25">
      <c r="A177" s="269"/>
      <c r="B177" s="270"/>
      <c r="C177" s="270"/>
      <c r="D177" s="271"/>
    </row>
    <row r="178" spans="1:4" hidden="1" x14ac:dyDescent="0.25">
      <c r="A178" s="269"/>
      <c r="B178" s="270"/>
      <c r="C178" s="270"/>
      <c r="D178" s="271"/>
    </row>
  </sheetData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view="pageBreakPreview" topLeftCell="E25" zoomScale="85" zoomScaleNormal="100" zoomScaleSheetLayoutView="85" workbookViewId="0">
      <selection activeCell="F41" sqref="F41:N41"/>
    </sheetView>
  </sheetViews>
  <sheetFormatPr defaultRowHeight="13.2" x14ac:dyDescent="0.25"/>
  <cols>
    <col min="1" max="1" width="55.6640625" hidden="1" customWidth="1"/>
    <col min="2" max="2" width="14.33203125" style="316" hidden="1" customWidth="1"/>
    <col min="3" max="4" width="0" hidden="1" customWidth="1"/>
  </cols>
  <sheetData>
    <row r="2" spans="1:14" x14ac:dyDescent="0.25">
      <c r="A2" s="403" t="s">
        <v>1649</v>
      </c>
      <c r="B2" s="403"/>
      <c r="E2" s="315" t="s">
        <v>1650</v>
      </c>
    </row>
    <row r="4" spans="1:14" x14ac:dyDescent="0.25">
      <c r="A4" s="275" t="s">
        <v>1651</v>
      </c>
      <c r="E4" s="275" t="s">
        <v>1651</v>
      </c>
    </row>
    <row r="5" spans="1:14" x14ac:dyDescent="0.25">
      <c r="A5" s="275"/>
      <c r="E5" s="275"/>
    </row>
    <row r="6" spans="1:14" x14ac:dyDescent="0.25">
      <c r="A6" s="317" t="s">
        <v>1652</v>
      </c>
      <c r="E6" s="318" t="s">
        <v>1653</v>
      </c>
    </row>
    <row r="7" spans="1:14" x14ac:dyDescent="0.25">
      <c r="A7" t="s">
        <v>1654</v>
      </c>
      <c r="E7" s="279" t="s">
        <v>1655</v>
      </c>
    </row>
    <row r="8" spans="1:14" x14ac:dyDescent="0.25">
      <c r="A8" t="s">
        <v>1656</v>
      </c>
      <c r="E8" t="s">
        <v>1657</v>
      </c>
    </row>
    <row r="9" spans="1:14" x14ac:dyDescent="0.25">
      <c r="A9" t="s">
        <v>1658</v>
      </c>
      <c r="E9" t="s">
        <v>1659</v>
      </c>
    </row>
    <row r="10" spans="1:14" x14ac:dyDescent="0.25">
      <c r="E10" t="s">
        <v>1660</v>
      </c>
    </row>
    <row r="11" spans="1:14" x14ac:dyDescent="0.25">
      <c r="E11" t="s">
        <v>1661</v>
      </c>
    </row>
    <row r="12" spans="1:14" ht="29.4" customHeight="1" x14ac:dyDescent="0.25">
      <c r="E12" s="404" t="s">
        <v>1662</v>
      </c>
      <c r="F12" s="404"/>
      <c r="G12" s="404"/>
      <c r="H12" s="404"/>
      <c r="I12" s="404"/>
      <c r="J12" s="404"/>
      <c r="K12" s="404"/>
      <c r="L12" s="404"/>
      <c r="M12" s="404"/>
      <c r="N12" s="404"/>
    </row>
    <row r="13" spans="1:14" x14ac:dyDescent="0.25">
      <c r="E13" t="s">
        <v>1663</v>
      </c>
    </row>
    <row r="14" spans="1:14" x14ac:dyDescent="0.25">
      <c r="A14" t="s">
        <v>1664</v>
      </c>
      <c r="E14" s="318" t="s">
        <v>1652</v>
      </c>
    </row>
    <row r="15" spans="1:14" x14ac:dyDescent="0.25">
      <c r="A15" s="317" t="s">
        <v>1665</v>
      </c>
      <c r="E15" t="s">
        <v>1654</v>
      </c>
    </row>
    <row r="16" spans="1:14" s="279" customFormat="1" x14ac:dyDescent="0.25">
      <c r="A16" s="279" t="s">
        <v>1666</v>
      </c>
      <c r="B16" s="319"/>
      <c r="E16" t="s">
        <v>1656</v>
      </c>
    </row>
    <row r="17" spans="1:17" x14ac:dyDescent="0.25">
      <c r="A17" t="s">
        <v>1667</v>
      </c>
      <c r="E17" t="s">
        <v>1658</v>
      </c>
    </row>
    <row r="18" spans="1:17" x14ac:dyDescent="0.25">
      <c r="A18" t="s">
        <v>1668</v>
      </c>
      <c r="E18" t="s">
        <v>1664</v>
      </c>
    </row>
    <row r="19" spans="1:17" ht="24.6" customHeight="1" x14ac:dyDescent="0.25">
      <c r="E19" s="404" t="s">
        <v>1669</v>
      </c>
      <c r="F19" s="404"/>
      <c r="G19" s="404"/>
      <c r="H19" s="404"/>
      <c r="I19" s="404"/>
      <c r="J19" s="404"/>
      <c r="K19" s="404"/>
      <c r="L19" s="404"/>
      <c r="M19" s="404"/>
      <c r="N19" s="404"/>
    </row>
    <row r="20" spans="1:17" x14ac:dyDescent="0.25">
      <c r="E20" s="404" t="s">
        <v>1670</v>
      </c>
      <c r="F20" s="404"/>
      <c r="G20" s="404"/>
      <c r="H20" s="404"/>
      <c r="I20" s="404"/>
      <c r="J20" s="404"/>
      <c r="K20" s="404"/>
      <c r="L20" s="404"/>
      <c r="M20" s="404"/>
      <c r="N20" s="404"/>
    </row>
    <row r="21" spans="1:17" x14ac:dyDescent="0.25">
      <c r="E21" s="320" t="s">
        <v>1671</v>
      </c>
      <c r="F21" s="320"/>
      <c r="G21" s="320"/>
      <c r="H21" s="320"/>
      <c r="I21" s="320"/>
      <c r="J21" s="320"/>
      <c r="K21" s="320"/>
      <c r="L21" s="320"/>
      <c r="M21" s="320"/>
      <c r="N21" s="320"/>
    </row>
    <row r="22" spans="1:17" ht="14.4" customHeight="1" x14ac:dyDescent="0.25">
      <c r="A22" s="321" t="s">
        <v>501</v>
      </c>
      <c r="B22" s="316" t="s">
        <v>503</v>
      </c>
      <c r="E22" s="318" t="s">
        <v>1665</v>
      </c>
    </row>
    <row r="23" spans="1:17" ht="16.2" customHeight="1" x14ac:dyDescent="0.25">
      <c r="A23" s="321" t="s">
        <v>541</v>
      </c>
      <c r="B23" s="316" t="s">
        <v>540</v>
      </c>
      <c r="E23" s="275" t="s">
        <v>1672</v>
      </c>
    </row>
    <row r="24" spans="1:17" ht="39.6" x14ac:dyDescent="0.25">
      <c r="A24" s="321" t="s">
        <v>542</v>
      </c>
      <c r="B24" s="316" t="s">
        <v>543</v>
      </c>
      <c r="E24" s="322" t="s">
        <v>1673</v>
      </c>
      <c r="F24" s="402" t="s">
        <v>1674</v>
      </c>
      <c r="G24" s="402"/>
      <c r="H24" s="402"/>
      <c r="I24" s="402"/>
      <c r="J24" s="402"/>
      <c r="K24" s="402"/>
      <c r="L24" s="402"/>
      <c r="M24" s="402"/>
      <c r="N24" s="402"/>
    </row>
    <row r="25" spans="1:17" s="279" customFormat="1" ht="30.6" customHeight="1" x14ac:dyDescent="0.25">
      <c r="A25" s="323" t="s">
        <v>544</v>
      </c>
      <c r="B25" s="319" t="s">
        <v>545</v>
      </c>
      <c r="E25" s="324" t="s">
        <v>1675</v>
      </c>
      <c r="F25" s="402" t="s">
        <v>518</v>
      </c>
      <c r="G25" s="402"/>
      <c r="H25" s="402"/>
      <c r="I25" s="402"/>
      <c r="J25" s="402"/>
      <c r="K25" s="402"/>
      <c r="L25" s="402"/>
      <c r="M25" s="402"/>
      <c r="N25" s="402"/>
    </row>
    <row r="26" spans="1:17" s="279" customFormat="1" ht="25.2" customHeight="1" x14ac:dyDescent="0.25">
      <c r="A26" s="323" t="s">
        <v>546</v>
      </c>
      <c r="B26" s="319" t="s">
        <v>547</v>
      </c>
      <c r="E26" s="324" t="s">
        <v>1676</v>
      </c>
      <c r="F26" s="402" t="s">
        <v>1677</v>
      </c>
      <c r="G26" s="402"/>
      <c r="H26" s="402"/>
      <c r="I26" s="402"/>
      <c r="J26" s="402"/>
      <c r="K26" s="402"/>
      <c r="L26" s="402"/>
      <c r="M26" s="402"/>
      <c r="N26" s="402"/>
    </row>
    <row r="27" spans="1:17" s="279" customFormat="1" ht="26.4" x14ac:dyDescent="0.25">
      <c r="A27" s="323" t="s">
        <v>1678</v>
      </c>
      <c r="B27" s="325" t="s">
        <v>1679</v>
      </c>
      <c r="C27" s="279" t="s">
        <v>1680</v>
      </c>
      <c r="E27" s="324" t="s">
        <v>1681</v>
      </c>
      <c r="F27" s="402" t="s">
        <v>1682</v>
      </c>
      <c r="G27" s="402"/>
      <c r="H27" s="402"/>
      <c r="I27" s="402"/>
      <c r="J27" s="402"/>
      <c r="K27" s="402"/>
      <c r="L27" s="402"/>
      <c r="M27" s="402"/>
      <c r="N27" s="402"/>
    </row>
    <row r="28" spans="1:17" s="279" customFormat="1" ht="26.4" x14ac:dyDescent="0.25">
      <c r="A28" s="323" t="s">
        <v>549</v>
      </c>
      <c r="B28" s="319" t="s">
        <v>550</v>
      </c>
      <c r="E28" s="324" t="s">
        <v>1683</v>
      </c>
      <c r="F28" s="402" t="s">
        <v>1684</v>
      </c>
      <c r="G28" s="402"/>
      <c r="H28" s="402"/>
      <c r="I28" s="402"/>
      <c r="J28" s="402"/>
      <c r="K28" s="402"/>
      <c r="L28" s="402"/>
      <c r="M28" s="402"/>
      <c r="N28" s="402"/>
    </row>
    <row r="29" spans="1:17" s="279" customFormat="1" ht="26.4" x14ac:dyDescent="0.25">
      <c r="A29" s="323" t="s">
        <v>551</v>
      </c>
      <c r="B29" s="319" t="s">
        <v>552</v>
      </c>
      <c r="E29" s="324" t="s">
        <v>1685</v>
      </c>
      <c r="F29" s="402" t="s">
        <v>1686</v>
      </c>
      <c r="G29" s="402"/>
      <c r="H29" s="402"/>
      <c r="I29" s="402"/>
      <c r="J29" s="402"/>
      <c r="K29" s="402"/>
      <c r="L29" s="402"/>
      <c r="M29" s="402"/>
      <c r="N29" s="402"/>
    </row>
    <row r="30" spans="1:17" s="279" customFormat="1" x14ac:dyDescent="0.25">
      <c r="A30" s="323" t="s">
        <v>553</v>
      </c>
      <c r="B30" s="319" t="s">
        <v>554</v>
      </c>
      <c r="E30" s="324" t="s">
        <v>1687</v>
      </c>
      <c r="F30" s="402" t="s">
        <v>1688</v>
      </c>
      <c r="G30" s="402"/>
      <c r="H30" s="402"/>
      <c r="I30" s="402"/>
      <c r="J30" s="402"/>
      <c r="K30" s="402"/>
      <c r="L30" s="402"/>
      <c r="M30" s="402"/>
      <c r="N30" s="402"/>
    </row>
    <row r="31" spans="1:17" s="279" customFormat="1" ht="30" customHeight="1" x14ac:dyDescent="0.25">
      <c r="A31" s="323" t="s">
        <v>555</v>
      </c>
      <c r="B31" s="319" t="s">
        <v>556</v>
      </c>
      <c r="E31" s="324" t="s">
        <v>1689</v>
      </c>
      <c r="F31" s="402" t="s">
        <v>1690</v>
      </c>
      <c r="G31" s="402"/>
      <c r="H31" s="402"/>
      <c r="I31" s="402"/>
      <c r="J31" s="402"/>
      <c r="K31" s="402"/>
      <c r="L31" s="402"/>
      <c r="M31" s="402"/>
      <c r="N31" s="402"/>
    </row>
    <row r="32" spans="1:17" s="2" customFormat="1" ht="27.6" customHeight="1" x14ac:dyDescent="0.25">
      <c r="A32" s="326" t="s">
        <v>1691</v>
      </c>
      <c r="B32" s="327" t="s">
        <v>1692</v>
      </c>
      <c r="C32" s="328" t="s">
        <v>1693</v>
      </c>
      <c r="E32" s="329" t="s">
        <v>1694</v>
      </c>
      <c r="F32" s="405" t="s">
        <v>520</v>
      </c>
      <c r="G32" s="405"/>
      <c r="H32" s="405"/>
      <c r="I32" s="405"/>
      <c r="J32" s="405"/>
      <c r="K32" s="405"/>
      <c r="L32" s="405"/>
      <c r="M32" s="405"/>
      <c r="N32" s="405"/>
      <c r="O32" s="279"/>
      <c r="P32" s="279"/>
      <c r="Q32" s="279"/>
    </row>
    <row r="33" spans="1:14" s="262" customFormat="1" ht="27.6" customHeight="1" x14ac:dyDescent="0.25">
      <c r="A33" s="330" t="s">
        <v>1695</v>
      </c>
      <c r="B33" s="331" t="s">
        <v>1696</v>
      </c>
      <c r="C33" s="332"/>
      <c r="E33" s="333">
        <v>100</v>
      </c>
      <c r="F33" s="402" t="s">
        <v>1697</v>
      </c>
      <c r="G33" s="402"/>
      <c r="H33" s="402"/>
      <c r="I33" s="402"/>
      <c r="J33" s="402"/>
      <c r="K33" s="402"/>
      <c r="L33" s="402"/>
      <c r="M33" s="402"/>
      <c r="N33" s="402"/>
    </row>
    <row r="34" spans="1:14" s="262" customFormat="1" ht="26.4" x14ac:dyDescent="0.25">
      <c r="A34" s="334" t="s">
        <v>557</v>
      </c>
      <c r="B34" s="335" t="s">
        <v>558</v>
      </c>
      <c r="E34" s="333">
        <v>110</v>
      </c>
      <c r="F34" s="402" t="s">
        <v>1698</v>
      </c>
      <c r="G34" s="402"/>
      <c r="H34" s="402"/>
      <c r="I34" s="402"/>
      <c r="J34" s="402"/>
      <c r="K34" s="402"/>
      <c r="L34" s="402"/>
      <c r="M34" s="402"/>
      <c r="N34" s="402"/>
    </row>
    <row r="35" spans="1:14" s="262" customFormat="1" ht="17.399999999999999" customHeight="1" x14ac:dyDescent="0.25">
      <c r="B35" s="335"/>
      <c r="E35" s="333">
        <v>120</v>
      </c>
      <c r="F35" s="402" t="s">
        <v>1699</v>
      </c>
      <c r="G35" s="402"/>
      <c r="H35" s="402"/>
      <c r="I35" s="402"/>
      <c r="J35" s="402"/>
      <c r="K35" s="402"/>
      <c r="L35" s="402"/>
      <c r="M35" s="402"/>
      <c r="N35" s="402"/>
    </row>
    <row r="36" spans="1:14" ht="28.2" customHeight="1" x14ac:dyDescent="0.25">
      <c r="A36" s="321" t="s">
        <v>542</v>
      </c>
      <c r="B36" s="316" t="s">
        <v>543</v>
      </c>
      <c r="E36" s="322" t="s">
        <v>1700</v>
      </c>
      <c r="F36" s="402" t="s">
        <v>1701</v>
      </c>
      <c r="G36" s="402"/>
      <c r="H36" s="402"/>
      <c r="I36" s="402"/>
      <c r="J36" s="402"/>
      <c r="K36" s="402"/>
      <c r="L36" s="402"/>
      <c r="M36" s="402"/>
      <c r="N36" s="402"/>
    </row>
    <row r="37" spans="1:14" ht="23.25" customHeight="1" x14ac:dyDescent="0.25">
      <c r="A37" s="321" t="s">
        <v>542</v>
      </c>
      <c r="B37" s="316" t="s">
        <v>543</v>
      </c>
      <c r="E37" s="322" t="s">
        <v>1702</v>
      </c>
      <c r="F37" s="402" t="s">
        <v>509</v>
      </c>
      <c r="G37" s="402"/>
      <c r="H37" s="402"/>
      <c r="I37" s="402"/>
      <c r="J37" s="402"/>
      <c r="K37" s="402"/>
      <c r="L37" s="402"/>
      <c r="M37" s="402"/>
      <c r="N37" s="402"/>
    </row>
    <row r="38" spans="1:14" ht="26.4" customHeight="1" x14ac:dyDescent="0.25">
      <c r="A38" s="321"/>
      <c r="E38" s="322" t="s">
        <v>1703</v>
      </c>
      <c r="F38" s="402" t="s">
        <v>640</v>
      </c>
      <c r="G38" s="402"/>
      <c r="H38" s="402"/>
      <c r="I38" s="402"/>
      <c r="J38" s="402"/>
      <c r="K38" s="402"/>
      <c r="L38" s="402"/>
      <c r="M38" s="402"/>
      <c r="N38" s="402"/>
    </row>
    <row r="39" spans="1:14" ht="23.25" customHeight="1" x14ac:dyDescent="0.25">
      <c r="A39" s="321"/>
      <c r="E39" s="322" t="s">
        <v>1704</v>
      </c>
      <c r="F39" s="402" t="s">
        <v>1705</v>
      </c>
      <c r="G39" s="402"/>
      <c r="H39" s="402"/>
      <c r="I39" s="402"/>
      <c r="J39" s="402"/>
      <c r="K39" s="402"/>
      <c r="L39" s="402"/>
      <c r="M39" s="402"/>
      <c r="N39" s="402"/>
    </row>
    <row r="40" spans="1:14" ht="23.25" customHeight="1" x14ac:dyDescent="0.25">
      <c r="A40" s="321"/>
      <c r="E40" s="322" t="s">
        <v>1706</v>
      </c>
      <c r="F40" s="402" t="s">
        <v>1707</v>
      </c>
      <c r="G40" s="402"/>
      <c r="H40" s="402"/>
      <c r="I40" s="402"/>
      <c r="J40" s="402"/>
      <c r="K40" s="402"/>
      <c r="L40" s="402"/>
      <c r="M40" s="402"/>
      <c r="N40" s="402"/>
    </row>
    <row r="41" spans="1:14" ht="48" customHeight="1" x14ac:dyDescent="0.25">
      <c r="A41" s="321"/>
      <c r="E41" s="322" t="s">
        <v>1708</v>
      </c>
      <c r="F41" s="402" t="s">
        <v>1710</v>
      </c>
      <c r="G41" s="402"/>
      <c r="H41" s="402"/>
      <c r="I41" s="402"/>
      <c r="J41" s="402"/>
      <c r="K41" s="402"/>
      <c r="L41" s="402"/>
      <c r="M41" s="402"/>
      <c r="N41" s="402"/>
    </row>
    <row r="42" spans="1:14" x14ac:dyDescent="0.25">
      <c r="E42" s="322" t="s">
        <v>1709</v>
      </c>
      <c r="F42" s="402"/>
      <c r="G42" s="402"/>
      <c r="H42" s="402"/>
      <c r="I42" s="402"/>
      <c r="J42" s="402"/>
      <c r="K42" s="402"/>
      <c r="L42" s="402"/>
      <c r="M42" s="402"/>
      <c r="N42" s="402"/>
    </row>
    <row r="43" spans="1:14" x14ac:dyDescent="0.25">
      <c r="E43" s="322" t="s">
        <v>14</v>
      </c>
      <c r="F43" s="402"/>
      <c r="G43" s="402"/>
      <c r="H43" s="402"/>
      <c r="I43" s="402"/>
      <c r="J43" s="402"/>
      <c r="K43" s="402"/>
      <c r="L43" s="402"/>
      <c r="M43" s="402"/>
      <c r="N43" s="402"/>
    </row>
    <row r="44" spans="1:14" x14ac:dyDescent="0.25">
      <c r="E44" s="322" t="s">
        <v>14</v>
      </c>
      <c r="F44" s="402"/>
      <c r="G44" s="402"/>
      <c r="H44" s="402"/>
      <c r="I44" s="402"/>
      <c r="J44" s="402"/>
      <c r="K44" s="402"/>
      <c r="L44" s="402"/>
      <c r="M44" s="402"/>
      <c r="N44" s="402"/>
    </row>
    <row r="45" spans="1:14" x14ac:dyDescent="0.25">
      <c r="E45" s="322" t="s">
        <v>14</v>
      </c>
      <c r="F45" s="402"/>
      <c r="G45" s="402"/>
      <c r="H45" s="402"/>
      <c r="I45" s="402"/>
      <c r="J45" s="402"/>
      <c r="K45" s="402"/>
      <c r="L45" s="402"/>
      <c r="M45" s="402"/>
      <c r="N45" s="402"/>
    </row>
  </sheetData>
  <mergeCells count="26">
    <mergeCell ref="F44:N44"/>
    <mergeCell ref="F45:N45"/>
    <mergeCell ref="F38:N38"/>
    <mergeCell ref="F39:N39"/>
    <mergeCell ref="F40:N40"/>
    <mergeCell ref="F41:N41"/>
    <mergeCell ref="F42:N42"/>
    <mergeCell ref="F43:N43"/>
    <mergeCell ref="F37:N37"/>
    <mergeCell ref="F26:N26"/>
    <mergeCell ref="F27:N27"/>
    <mergeCell ref="F28:N28"/>
    <mergeCell ref="F29:N29"/>
    <mergeCell ref="F30:N30"/>
    <mergeCell ref="F31:N31"/>
    <mergeCell ref="F32:N32"/>
    <mergeCell ref="F33:N33"/>
    <mergeCell ref="F34:N34"/>
    <mergeCell ref="F35:N35"/>
    <mergeCell ref="F36:N36"/>
    <mergeCell ref="F25:N25"/>
    <mergeCell ref="A2:B2"/>
    <mergeCell ref="E12:N12"/>
    <mergeCell ref="E19:N19"/>
    <mergeCell ref="E20:N20"/>
    <mergeCell ref="F24:N24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БА2025-2027</vt:lpstr>
      <vt:lpstr>конструктор КЦСР по МП</vt:lpstr>
      <vt:lpstr>КЦСР по ЖКХ</vt:lpstr>
      <vt:lpstr>'БА2025-2027'!Область_печати</vt:lpstr>
      <vt:lpstr>'КЦСР по ЖКХ'!Область_печати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dcterms:created xsi:type="dcterms:W3CDTF">2025-10-13T09:06:23Z</dcterms:created>
  <dcterms:modified xsi:type="dcterms:W3CDTF">2025-10-28T05:30:19Z</dcterms:modified>
</cp:coreProperties>
</file>